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ROU2821 - Domov pro senio..." sheetId="2" r:id="rId2"/>
    <sheet name="ROU2822 - Zdravotechnika" sheetId="3" r:id="rId3"/>
    <sheet name="ROU2823 - Vzduchotechnika" sheetId="4" r:id="rId4"/>
    <sheet name="ROU2824 - Hromosvod" sheetId="5" r:id="rId5"/>
    <sheet name="ROU2825 - VRN" sheetId="6" r:id="rId6"/>
    <sheet name="Pokyny pro vyplnění" sheetId="7" r:id="rId7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'ROU2821 - Domov pro senio...'!$C$93:$K$485</definedName>
    <definedName name="_xlnm.Print_Area" localSheetId="1">'ROU2821 - Domov pro senio...'!$C$4:$J$39,'ROU2821 - Domov pro senio...'!$C$45:$J$75,'ROU2821 - Domov pro senio...'!$C$81:$K$485</definedName>
    <definedName name="_xlnm.Print_Titles" localSheetId="1">'ROU2821 - Domov pro senio...'!$93:$93</definedName>
    <definedName name="_xlnm._FilterDatabase" localSheetId="2" hidden="1">'ROU2822 - Zdravotechnika'!$C$80:$K$91</definedName>
    <definedName name="_xlnm.Print_Area" localSheetId="2">'ROU2822 - Zdravotechnika'!$C$4:$J$39,'ROU2822 - Zdravotechnika'!$C$45:$J$62,'ROU2822 - Zdravotechnika'!$C$68:$K$91</definedName>
    <definedName name="_xlnm.Print_Titles" localSheetId="2">'ROU2822 - Zdravotechnika'!$80:$80</definedName>
    <definedName name="_xlnm._FilterDatabase" localSheetId="3" hidden="1">'ROU2823 - Vzduchotechnika'!$C$80:$K$100</definedName>
    <definedName name="_xlnm.Print_Area" localSheetId="3">'ROU2823 - Vzduchotechnika'!$C$4:$J$39,'ROU2823 - Vzduchotechnika'!$C$45:$J$62,'ROU2823 - Vzduchotechnika'!$C$68:$K$100</definedName>
    <definedName name="_xlnm.Print_Titles" localSheetId="3">'ROU2823 - Vzduchotechnika'!$80:$80</definedName>
    <definedName name="_xlnm._FilterDatabase" localSheetId="4" hidden="1">'ROU2824 - Hromosvod'!$C$80:$K$102</definedName>
    <definedName name="_xlnm.Print_Area" localSheetId="4">'ROU2824 - Hromosvod'!$C$4:$J$39,'ROU2824 - Hromosvod'!$C$45:$J$62,'ROU2824 - Hromosvod'!$C$68:$K$102</definedName>
    <definedName name="_xlnm.Print_Titles" localSheetId="4">'ROU2824 - Hromosvod'!$80:$80</definedName>
    <definedName name="_xlnm._FilterDatabase" localSheetId="5" hidden="1">'ROU2825 - VRN'!$C$79:$K$86</definedName>
    <definedName name="_xlnm.Print_Area" localSheetId="5">'ROU2825 - VRN'!$C$4:$J$39,'ROU2825 - VRN'!$C$45:$J$61,'ROU2825 - VRN'!$C$67:$K$86</definedName>
    <definedName name="_xlnm.Print_Titles" localSheetId="5">'ROU2825 - VRN'!$79:$79</definedName>
    <definedName name="_xlnm.Print_Area" localSheetId="6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6" l="1" r="J37"/>
  <c r="J36"/>
  <c i="1" r="AY59"/>
  <c i="6" r="J35"/>
  <c i="1" r="AX59"/>
  <c i="6" r="BI86"/>
  <c r="BH86"/>
  <c r="BG86"/>
  <c r="BE86"/>
  <c r="T86"/>
  <c r="R86"/>
  <c r="P86"/>
  <c r="BI85"/>
  <c r="BH85"/>
  <c r="BG85"/>
  <c r="BE85"/>
  <c r="T85"/>
  <c r="R85"/>
  <c r="P85"/>
  <c r="BI84"/>
  <c r="BH84"/>
  <c r="BG84"/>
  <c r="BE84"/>
  <c r="T84"/>
  <c r="R84"/>
  <c r="P84"/>
  <c r="BI83"/>
  <c r="BH83"/>
  <c r="BG83"/>
  <c r="BE83"/>
  <c r="T83"/>
  <c r="R83"/>
  <c r="P83"/>
  <c r="BI82"/>
  <c r="BH82"/>
  <c r="BG82"/>
  <c r="BE82"/>
  <c r="T82"/>
  <c r="R82"/>
  <c r="P82"/>
  <c r="J76"/>
  <c r="F76"/>
  <c r="F74"/>
  <c r="E72"/>
  <c r="J54"/>
  <c r="F54"/>
  <c r="F52"/>
  <c r="E50"/>
  <c r="J24"/>
  <c r="E24"/>
  <c r="J55"/>
  <c r="J23"/>
  <c r="J18"/>
  <c r="E18"/>
  <c r="F77"/>
  <c r="J17"/>
  <c r="J12"/>
  <c r="J74"/>
  <c r="E7"/>
  <c r="E48"/>
  <c i="5" r="J37"/>
  <c r="J36"/>
  <c i="1" r="AY58"/>
  <c i="5" r="J35"/>
  <c i="1" r="AX58"/>
  <c i="5" r="BI102"/>
  <c r="BH102"/>
  <c r="BG102"/>
  <c r="BE102"/>
  <c r="T102"/>
  <c r="R102"/>
  <c r="P102"/>
  <c r="BI101"/>
  <c r="BH101"/>
  <c r="BG101"/>
  <c r="BE101"/>
  <c r="T101"/>
  <c r="R101"/>
  <c r="P101"/>
  <c r="BI100"/>
  <c r="BH100"/>
  <c r="BG100"/>
  <c r="BE100"/>
  <c r="T100"/>
  <c r="R100"/>
  <c r="P100"/>
  <c r="BI98"/>
  <c r="BH98"/>
  <c r="BG98"/>
  <c r="BE98"/>
  <c r="T98"/>
  <c r="R98"/>
  <c r="P98"/>
  <c r="BI97"/>
  <c r="BH97"/>
  <c r="BG97"/>
  <c r="BE97"/>
  <c r="T97"/>
  <c r="R97"/>
  <c r="P97"/>
  <c r="BI96"/>
  <c r="BH96"/>
  <c r="BG96"/>
  <c r="BE96"/>
  <c r="T96"/>
  <c r="R96"/>
  <c r="P96"/>
  <c r="BI95"/>
  <c r="BH95"/>
  <c r="BG95"/>
  <c r="BE95"/>
  <c r="T95"/>
  <c r="R95"/>
  <c r="P95"/>
  <c r="BI94"/>
  <c r="BH94"/>
  <c r="BG94"/>
  <c r="BE94"/>
  <c r="T94"/>
  <c r="R94"/>
  <c r="P94"/>
  <c r="BI93"/>
  <c r="BH93"/>
  <c r="BG93"/>
  <c r="BE93"/>
  <c r="T93"/>
  <c r="R93"/>
  <c r="P93"/>
  <c r="BI92"/>
  <c r="BH92"/>
  <c r="BG92"/>
  <c r="BE92"/>
  <c r="T92"/>
  <c r="R92"/>
  <c r="P92"/>
  <c r="BI91"/>
  <c r="BH91"/>
  <c r="BG91"/>
  <c r="BE91"/>
  <c r="T91"/>
  <c r="R91"/>
  <c r="P91"/>
  <c r="BI90"/>
  <c r="BH90"/>
  <c r="BG90"/>
  <c r="BE90"/>
  <c r="T90"/>
  <c r="R90"/>
  <c r="P90"/>
  <c r="BI89"/>
  <c r="BH89"/>
  <c r="BG89"/>
  <c r="BE89"/>
  <c r="T89"/>
  <c r="R89"/>
  <c r="P89"/>
  <c r="BI88"/>
  <c r="BH88"/>
  <c r="BG88"/>
  <c r="BE88"/>
  <c r="T88"/>
  <c r="R88"/>
  <c r="P88"/>
  <c r="BI87"/>
  <c r="BH87"/>
  <c r="BG87"/>
  <c r="BE87"/>
  <c r="T87"/>
  <c r="R87"/>
  <c r="P87"/>
  <c r="BI86"/>
  <c r="BH86"/>
  <c r="BG86"/>
  <c r="BE86"/>
  <c r="T86"/>
  <c r="R86"/>
  <c r="P86"/>
  <c r="BI85"/>
  <c r="BH85"/>
  <c r="BG85"/>
  <c r="BE85"/>
  <c r="T85"/>
  <c r="R85"/>
  <c r="P85"/>
  <c r="BI84"/>
  <c r="BH84"/>
  <c r="BG84"/>
  <c r="BE84"/>
  <c r="T84"/>
  <c r="R84"/>
  <c r="P84"/>
  <c r="BI83"/>
  <c r="BH83"/>
  <c r="BG83"/>
  <c r="BE83"/>
  <c r="T83"/>
  <c r="R83"/>
  <c r="P83"/>
  <c r="J77"/>
  <c r="F77"/>
  <c r="F75"/>
  <c r="E73"/>
  <c r="J54"/>
  <c r="F54"/>
  <c r="F52"/>
  <c r="E50"/>
  <c r="J24"/>
  <c r="E24"/>
  <c r="J78"/>
  <c r="J23"/>
  <c r="J18"/>
  <c r="E18"/>
  <c r="F78"/>
  <c r="J17"/>
  <c r="J12"/>
  <c r="J75"/>
  <c r="E7"/>
  <c r="E71"/>
  <c i="4" r="J37"/>
  <c r="J36"/>
  <c i="1" r="AY57"/>
  <c i="4" r="J35"/>
  <c i="1" r="AX57"/>
  <c i="4" r="BI100"/>
  <c r="BH100"/>
  <c r="BG100"/>
  <c r="BE100"/>
  <c r="T100"/>
  <c r="R100"/>
  <c r="P100"/>
  <c r="BI99"/>
  <c r="BH99"/>
  <c r="BG99"/>
  <c r="BE99"/>
  <c r="T99"/>
  <c r="R99"/>
  <c r="P99"/>
  <c r="BI98"/>
  <c r="BH98"/>
  <c r="BG98"/>
  <c r="BE98"/>
  <c r="T98"/>
  <c r="R98"/>
  <c r="P98"/>
  <c r="BI97"/>
  <c r="BH97"/>
  <c r="BG97"/>
  <c r="BE97"/>
  <c r="T97"/>
  <c r="R97"/>
  <c r="P97"/>
  <c r="BI96"/>
  <c r="BH96"/>
  <c r="BG96"/>
  <c r="BE96"/>
  <c r="T96"/>
  <c r="R96"/>
  <c r="P96"/>
  <c r="BI93"/>
  <c r="BH93"/>
  <c r="BG93"/>
  <c r="BE93"/>
  <c r="T93"/>
  <c r="R93"/>
  <c r="P93"/>
  <c r="BI92"/>
  <c r="BH92"/>
  <c r="BG92"/>
  <c r="BE92"/>
  <c r="T92"/>
  <c r="R92"/>
  <c r="P92"/>
  <c r="BI91"/>
  <c r="BH91"/>
  <c r="BG91"/>
  <c r="BE91"/>
  <c r="T91"/>
  <c r="R91"/>
  <c r="P91"/>
  <c r="BI90"/>
  <c r="BH90"/>
  <c r="BG90"/>
  <c r="BE90"/>
  <c r="T90"/>
  <c r="R90"/>
  <c r="P90"/>
  <c r="BI89"/>
  <c r="BH89"/>
  <c r="BG89"/>
  <c r="BE89"/>
  <c r="T89"/>
  <c r="R89"/>
  <c r="P89"/>
  <c r="BI88"/>
  <c r="BH88"/>
  <c r="BG88"/>
  <c r="BE88"/>
  <c r="T88"/>
  <c r="R88"/>
  <c r="P88"/>
  <c r="BI87"/>
  <c r="BH87"/>
  <c r="BG87"/>
  <c r="BE87"/>
  <c r="T87"/>
  <c r="R87"/>
  <c r="P87"/>
  <c r="BI86"/>
  <c r="BH86"/>
  <c r="BG86"/>
  <c r="BE86"/>
  <c r="T86"/>
  <c r="R86"/>
  <c r="P86"/>
  <c r="BI85"/>
  <c r="BH85"/>
  <c r="BG85"/>
  <c r="BE85"/>
  <c r="T85"/>
  <c r="R85"/>
  <c r="P85"/>
  <c r="BI84"/>
  <c r="BH84"/>
  <c r="BG84"/>
  <c r="BE84"/>
  <c r="T84"/>
  <c r="R84"/>
  <c r="P84"/>
  <c r="BI83"/>
  <c r="BH83"/>
  <c r="BG83"/>
  <c r="BE83"/>
  <c r="T83"/>
  <c r="R83"/>
  <c r="P83"/>
  <c r="J77"/>
  <c r="F77"/>
  <c r="F75"/>
  <c r="E73"/>
  <c r="J54"/>
  <c r="F54"/>
  <c r="F52"/>
  <c r="E50"/>
  <c r="J24"/>
  <c r="E24"/>
  <c r="J55"/>
  <c r="J23"/>
  <c r="J18"/>
  <c r="E18"/>
  <c r="F78"/>
  <c r="J17"/>
  <c r="J12"/>
  <c r="J75"/>
  <c r="E7"/>
  <c r="E71"/>
  <c i="3" r="J37"/>
  <c r="J36"/>
  <c i="1" r="AY56"/>
  <c i="3" r="J35"/>
  <c i="1" r="AX56"/>
  <c i="3" r="BI90"/>
  <c r="BH90"/>
  <c r="BG90"/>
  <c r="BE90"/>
  <c r="T90"/>
  <c r="R90"/>
  <c r="P90"/>
  <c r="BI89"/>
  <c r="BH89"/>
  <c r="BG89"/>
  <c r="BE89"/>
  <c r="T89"/>
  <c r="R89"/>
  <c r="P89"/>
  <c r="BI88"/>
  <c r="BH88"/>
  <c r="BG88"/>
  <c r="BE88"/>
  <c r="T88"/>
  <c r="R88"/>
  <c r="P88"/>
  <c r="BI85"/>
  <c r="BH85"/>
  <c r="BG85"/>
  <c r="BE85"/>
  <c r="T85"/>
  <c r="R85"/>
  <c r="P85"/>
  <c r="BI84"/>
  <c r="BH84"/>
  <c r="BG84"/>
  <c r="BE84"/>
  <c r="T84"/>
  <c r="R84"/>
  <c r="P84"/>
  <c r="BI83"/>
  <c r="BH83"/>
  <c r="BG83"/>
  <c r="BE83"/>
  <c r="T83"/>
  <c r="R83"/>
  <c r="P83"/>
  <c r="J77"/>
  <c r="F77"/>
  <c r="F75"/>
  <c r="E73"/>
  <c r="J54"/>
  <c r="F54"/>
  <c r="F52"/>
  <c r="E50"/>
  <c r="J24"/>
  <c r="E24"/>
  <c r="J78"/>
  <c r="J23"/>
  <c r="J18"/>
  <c r="E18"/>
  <c r="F55"/>
  <c r="J17"/>
  <c r="J12"/>
  <c r="J75"/>
  <c r="E7"/>
  <c r="E71"/>
  <c i="2" r="J37"/>
  <c r="J36"/>
  <c i="1" r="AY55"/>
  <c i="2" r="J35"/>
  <c i="1" r="AX55"/>
  <c i="2" r="BI475"/>
  <c r="BH475"/>
  <c r="BG475"/>
  <c r="BE475"/>
  <c r="T475"/>
  <c r="R475"/>
  <c r="P475"/>
  <c r="BI471"/>
  <c r="BH471"/>
  <c r="BG471"/>
  <c r="BE471"/>
  <c r="T471"/>
  <c r="R471"/>
  <c r="P471"/>
  <c r="BI467"/>
  <c r="BH467"/>
  <c r="BG467"/>
  <c r="BE467"/>
  <c r="T467"/>
  <c r="R467"/>
  <c r="P467"/>
  <c r="BI463"/>
  <c r="BH463"/>
  <c r="BG463"/>
  <c r="BE463"/>
  <c r="T463"/>
  <c r="R463"/>
  <c r="P463"/>
  <c r="BI455"/>
  <c r="BH455"/>
  <c r="BG455"/>
  <c r="BE455"/>
  <c r="T455"/>
  <c r="T454"/>
  <c r="R455"/>
  <c r="R454"/>
  <c r="P455"/>
  <c r="P454"/>
  <c r="BI452"/>
  <c r="BH452"/>
  <c r="BG452"/>
  <c r="BE452"/>
  <c r="T452"/>
  <c r="R452"/>
  <c r="P452"/>
  <c r="BI451"/>
  <c r="BH451"/>
  <c r="BG451"/>
  <c r="BE451"/>
  <c r="T451"/>
  <c r="R451"/>
  <c r="P451"/>
  <c r="BI449"/>
  <c r="BH449"/>
  <c r="BG449"/>
  <c r="BE449"/>
  <c r="T449"/>
  <c r="R449"/>
  <c r="P449"/>
  <c r="BI446"/>
  <c r="BH446"/>
  <c r="BG446"/>
  <c r="BE446"/>
  <c r="T446"/>
  <c r="R446"/>
  <c r="P446"/>
  <c r="BI445"/>
  <c r="BH445"/>
  <c r="BG445"/>
  <c r="BE445"/>
  <c r="T445"/>
  <c r="R445"/>
  <c r="P445"/>
  <c r="BI444"/>
  <c r="BH444"/>
  <c r="BG444"/>
  <c r="BE444"/>
  <c r="T444"/>
  <c r="R444"/>
  <c r="P444"/>
  <c r="BI443"/>
  <c r="BH443"/>
  <c r="BG443"/>
  <c r="BE443"/>
  <c r="T443"/>
  <c r="R443"/>
  <c r="P443"/>
  <c r="BI442"/>
  <c r="BH442"/>
  <c r="BG442"/>
  <c r="BE442"/>
  <c r="T442"/>
  <c r="R442"/>
  <c r="P442"/>
  <c r="BI441"/>
  <c r="BH441"/>
  <c r="BG441"/>
  <c r="BE441"/>
  <c r="T441"/>
  <c r="R441"/>
  <c r="P441"/>
  <c r="BI440"/>
  <c r="BH440"/>
  <c r="BG440"/>
  <c r="BE440"/>
  <c r="T440"/>
  <c r="R440"/>
  <c r="P440"/>
  <c r="BI437"/>
  <c r="BH437"/>
  <c r="BG437"/>
  <c r="BE437"/>
  <c r="T437"/>
  <c r="R437"/>
  <c r="P437"/>
  <c r="BI433"/>
  <c r="BH433"/>
  <c r="BG433"/>
  <c r="BE433"/>
  <c r="T433"/>
  <c r="R433"/>
  <c r="P433"/>
  <c r="BI429"/>
  <c r="BH429"/>
  <c r="BG429"/>
  <c r="BE429"/>
  <c r="T429"/>
  <c r="R429"/>
  <c r="P429"/>
  <c r="BI426"/>
  <c r="BH426"/>
  <c r="BG426"/>
  <c r="BE426"/>
  <c r="T426"/>
  <c r="R426"/>
  <c r="P426"/>
  <c r="BI413"/>
  <c r="BH413"/>
  <c r="BG413"/>
  <c r="BE413"/>
  <c r="T413"/>
  <c r="R413"/>
  <c r="P413"/>
  <c r="BI412"/>
  <c r="BH412"/>
  <c r="BG412"/>
  <c r="BE412"/>
  <c r="T412"/>
  <c r="R412"/>
  <c r="P412"/>
  <c r="BI404"/>
  <c r="BH404"/>
  <c r="BG404"/>
  <c r="BE404"/>
  <c r="T404"/>
  <c r="R404"/>
  <c r="P404"/>
  <c r="BI403"/>
  <c r="BH403"/>
  <c r="BG403"/>
  <c r="BE403"/>
  <c r="T403"/>
  <c r="R403"/>
  <c r="P403"/>
  <c r="BI401"/>
  <c r="BH401"/>
  <c r="BG401"/>
  <c r="BE401"/>
  <c r="T401"/>
  <c r="R401"/>
  <c r="P401"/>
  <c r="BI398"/>
  <c r="BH398"/>
  <c r="BG398"/>
  <c r="BE398"/>
  <c r="T398"/>
  <c r="R398"/>
  <c r="P398"/>
  <c r="BI397"/>
  <c r="BH397"/>
  <c r="BG397"/>
  <c r="BE397"/>
  <c r="T397"/>
  <c r="R397"/>
  <c r="P397"/>
  <c r="BI394"/>
  <c r="BH394"/>
  <c r="BG394"/>
  <c r="BE394"/>
  <c r="T394"/>
  <c r="R394"/>
  <c r="P394"/>
  <c r="BI390"/>
  <c r="BH390"/>
  <c r="BG390"/>
  <c r="BE390"/>
  <c r="T390"/>
  <c r="R390"/>
  <c r="P390"/>
  <c r="BI386"/>
  <c r="BH386"/>
  <c r="BG386"/>
  <c r="BE386"/>
  <c r="T386"/>
  <c r="R386"/>
  <c r="P386"/>
  <c r="BI382"/>
  <c r="BH382"/>
  <c r="BG382"/>
  <c r="BE382"/>
  <c r="T382"/>
  <c r="R382"/>
  <c r="P382"/>
  <c r="BI381"/>
  <c r="BH381"/>
  <c r="BG381"/>
  <c r="BE381"/>
  <c r="T381"/>
  <c r="R381"/>
  <c r="P381"/>
  <c r="BI377"/>
  <c r="BH377"/>
  <c r="BG377"/>
  <c r="BE377"/>
  <c r="T377"/>
  <c r="R377"/>
  <c r="P377"/>
  <c r="BI376"/>
  <c r="BH376"/>
  <c r="BG376"/>
  <c r="BE376"/>
  <c r="T376"/>
  <c r="R376"/>
  <c r="P376"/>
  <c r="BI372"/>
  <c r="BH372"/>
  <c r="BG372"/>
  <c r="BE372"/>
  <c r="T372"/>
  <c r="R372"/>
  <c r="P372"/>
  <c r="BI370"/>
  <c r="BH370"/>
  <c r="BG370"/>
  <c r="BE370"/>
  <c r="T370"/>
  <c r="R370"/>
  <c r="P370"/>
  <c r="BI366"/>
  <c r="BH366"/>
  <c r="BG366"/>
  <c r="BE366"/>
  <c r="T366"/>
  <c r="R366"/>
  <c r="P366"/>
  <c r="BI362"/>
  <c r="BH362"/>
  <c r="BG362"/>
  <c r="BE362"/>
  <c r="T362"/>
  <c r="R362"/>
  <c r="P362"/>
  <c r="BI358"/>
  <c r="BH358"/>
  <c r="BG358"/>
  <c r="BE358"/>
  <c r="T358"/>
  <c r="R358"/>
  <c r="P358"/>
  <c r="BI354"/>
  <c r="BH354"/>
  <c r="BG354"/>
  <c r="BE354"/>
  <c r="T354"/>
  <c r="R354"/>
  <c r="P354"/>
  <c r="BI350"/>
  <c r="BH350"/>
  <c r="BG350"/>
  <c r="BE350"/>
  <c r="T350"/>
  <c r="R350"/>
  <c r="P350"/>
  <c r="BI346"/>
  <c r="BH346"/>
  <c r="BG346"/>
  <c r="BE346"/>
  <c r="T346"/>
  <c r="R346"/>
  <c r="P346"/>
  <c r="BI342"/>
  <c r="BH342"/>
  <c r="BG342"/>
  <c r="BE342"/>
  <c r="T342"/>
  <c r="R342"/>
  <c r="P342"/>
  <c r="BI335"/>
  <c r="BH335"/>
  <c r="BG335"/>
  <c r="BE335"/>
  <c r="T335"/>
  <c r="R335"/>
  <c r="P335"/>
  <c r="BI331"/>
  <c r="BH331"/>
  <c r="BG331"/>
  <c r="BE331"/>
  <c r="T331"/>
  <c r="R331"/>
  <c r="P331"/>
  <c r="BI315"/>
  <c r="BH315"/>
  <c r="BG315"/>
  <c r="BE315"/>
  <c r="T315"/>
  <c r="R315"/>
  <c r="P315"/>
  <c r="BI313"/>
  <c r="BH313"/>
  <c r="BG313"/>
  <c r="BE313"/>
  <c r="T313"/>
  <c r="R313"/>
  <c r="P313"/>
  <c r="BI311"/>
  <c r="BH311"/>
  <c r="BG311"/>
  <c r="BE311"/>
  <c r="T311"/>
  <c r="R311"/>
  <c r="P311"/>
  <c r="BI309"/>
  <c r="BH309"/>
  <c r="BG309"/>
  <c r="BE309"/>
  <c r="T309"/>
  <c r="R309"/>
  <c r="P309"/>
  <c r="BI307"/>
  <c r="BH307"/>
  <c r="BG307"/>
  <c r="BE307"/>
  <c r="T307"/>
  <c r="R307"/>
  <c r="P307"/>
  <c r="BI305"/>
  <c r="BH305"/>
  <c r="BG305"/>
  <c r="BE305"/>
  <c r="T305"/>
  <c r="R305"/>
  <c r="P305"/>
  <c r="BI303"/>
  <c r="BH303"/>
  <c r="BG303"/>
  <c r="BE303"/>
  <c r="T303"/>
  <c r="R303"/>
  <c r="P303"/>
  <c r="BI301"/>
  <c r="BH301"/>
  <c r="BG301"/>
  <c r="BE301"/>
  <c r="T301"/>
  <c r="R301"/>
  <c r="P301"/>
  <c r="BI299"/>
  <c r="BH299"/>
  <c r="BG299"/>
  <c r="BE299"/>
  <c r="T299"/>
  <c r="R299"/>
  <c r="P299"/>
  <c r="BI297"/>
  <c r="BH297"/>
  <c r="BG297"/>
  <c r="BE297"/>
  <c r="T297"/>
  <c r="R297"/>
  <c r="P297"/>
  <c r="BI295"/>
  <c r="BH295"/>
  <c r="BG295"/>
  <c r="BE295"/>
  <c r="T295"/>
  <c r="R295"/>
  <c r="P295"/>
  <c r="BI284"/>
  <c r="BH284"/>
  <c r="BG284"/>
  <c r="BE284"/>
  <c r="T284"/>
  <c r="R284"/>
  <c r="P284"/>
  <c r="BI281"/>
  <c r="BH281"/>
  <c r="BG281"/>
  <c r="BE281"/>
  <c r="T281"/>
  <c r="R281"/>
  <c r="P281"/>
  <c r="BI277"/>
  <c r="BH277"/>
  <c r="BG277"/>
  <c r="BE277"/>
  <c r="T277"/>
  <c r="R277"/>
  <c r="P277"/>
  <c r="BI275"/>
  <c r="BH275"/>
  <c r="BG275"/>
  <c r="BE275"/>
  <c r="T275"/>
  <c r="R275"/>
  <c r="P275"/>
  <c r="BI271"/>
  <c r="BH271"/>
  <c r="BG271"/>
  <c r="BE271"/>
  <c r="T271"/>
  <c r="R271"/>
  <c r="P271"/>
  <c r="BI268"/>
  <c r="BH268"/>
  <c r="BG268"/>
  <c r="BE268"/>
  <c r="T268"/>
  <c r="R268"/>
  <c r="P268"/>
  <c r="BI263"/>
  <c r="BH263"/>
  <c r="BG263"/>
  <c r="BE263"/>
  <c r="T263"/>
  <c r="R263"/>
  <c r="P263"/>
  <c r="BI259"/>
  <c r="BH259"/>
  <c r="BG259"/>
  <c r="BE259"/>
  <c r="T259"/>
  <c r="R259"/>
  <c r="P259"/>
  <c r="BI257"/>
  <c r="BH257"/>
  <c r="BG257"/>
  <c r="BE257"/>
  <c r="T257"/>
  <c r="R257"/>
  <c r="P257"/>
  <c r="BI253"/>
  <c r="BH253"/>
  <c r="BG253"/>
  <c r="BE253"/>
  <c r="T253"/>
  <c r="R253"/>
  <c r="P253"/>
  <c r="BI249"/>
  <c r="BH249"/>
  <c r="BG249"/>
  <c r="BE249"/>
  <c r="T249"/>
  <c r="R249"/>
  <c r="P249"/>
  <c r="BI247"/>
  <c r="BH247"/>
  <c r="BG247"/>
  <c r="BE247"/>
  <c r="T247"/>
  <c r="R247"/>
  <c r="P247"/>
  <c r="BI240"/>
  <c r="BH240"/>
  <c r="BG240"/>
  <c r="BE240"/>
  <c r="T240"/>
  <c r="R240"/>
  <c r="P240"/>
  <c r="BI237"/>
  <c r="BH237"/>
  <c r="BG237"/>
  <c r="BE237"/>
  <c r="T237"/>
  <c r="R237"/>
  <c r="P237"/>
  <c r="BI235"/>
  <c r="BH235"/>
  <c r="BG235"/>
  <c r="BE235"/>
  <c r="T235"/>
  <c r="R235"/>
  <c r="P235"/>
  <c r="BI219"/>
  <c r="BH219"/>
  <c r="BG219"/>
  <c r="BE219"/>
  <c r="T219"/>
  <c r="R219"/>
  <c r="P219"/>
  <c r="BI217"/>
  <c r="BH217"/>
  <c r="BG217"/>
  <c r="BE217"/>
  <c r="T217"/>
  <c r="R217"/>
  <c r="P217"/>
  <c r="BI201"/>
  <c r="BH201"/>
  <c r="BG201"/>
  <c r="BE201"/>
  <c r="T201"/>
  <c r="R201"/>
  <c r="P201"/>
  <c r="BI200"/>
  <c r="BH200"/>
  <c r="BG200"/>
  <c r="BE200"/>
  <c r="T200"/>
  <c r="R200"/>
  <c r="P200"/>
  <c r="BI190"/>
  <c r="BH190"/>
  <c r="BG190"/>
  <c r="BE190"/>
  <c r="T190"/>
  <c r="R190"/>
  <c r="P190"/>
  <c r="BI188"/>
  <c r="BH188"/>
  <c r="BG188"/>
  <c r="BE188"/>
  <c r="T188"/>
  <c r="R188"/>
  <c r="P188"/>
  <c r="BI177"/>
  <c r="BH177"/>
  <c r="BG177"/>
  <c r="BE177"/>
  <c r="T177"/>
  <c r="R177"/>
  <c r="P177"/>
  <c r="BI175"/>
  <c r="BH175"/>
  <c r="BG175"/>
  <c r="BE175"/>
  <c r="T175"/>
  <c r="R175"/>
  <c r="P175"/>
  <c r="BI168"/>
  <c r="BH168"/>
  <c r="BG168"/>
  <c r="BE168"/>
  <c r="T168"/>
  <c r="R168"/>
  <c r="P168"/>
  <c r="BI162"/>
  <c r="BH162"/>
  <c r="BG162"/>
  <c r="BE162"/>
  <c r="T162"/>
  <c r="T161"/>
  <c r="R162"/>
  <c r="R161"/>
  <c r="P162"/>
  <c r="P161"/>
  <c r="BI158"/>
  <c r="BH158"/>
  <c r="BG158"/>
  <c r="BE158"/>
  <c r="T158"/>
  <c r="T157"/>
  <c r="R158"/>
  <c r="R157"/>
  <c r="P158"/>
  <c r="P157"/>
  <c r="BI155"/>
  <c r="BH155"/>
  <c r="BG155"/>
  <c r="BE155"/>
  <c r="T155"/>
  <c r="R155"/>
  <c r="P155"/>
  <c r="BI152"/>
  <c r="BH152"/>
  <c r="BG152"/>
  <c r="BE152"/>
  <c r="T152"/>
  <c r="R152"/>
  <c r="P152"/>
  <c r="BI149"/>
  <c r="BH149"/>
  <c r="BG149"/>
  <c r="BE149"/>
  <c r="T149"/>
  <c r="R149"/>
  <c r="P149"/>
  <c r="BI147"/>
  <c r="BH147"/>
  <c r="BG147"/>
  <c r="BE147"/>
  <c r="T147"/>
  <c r="R147"/>
  <c r="P147"/>
  <c r="BI144"/>
  <c r="BH144"/>
  <c r="BG144"/>
  <c r="BE144"/>
  <c r="T144"/>
  <c r="R144"/>
  <c r="P144"/>
  <c r="BI140"/>
  <c r="BH140"/>
  <c r="BG140"/>
  <c r="BE140"/>
  <c r="T140"/>
  <c r="R140"/>
  <c r="P140"/>
  <c r="BI138"/>
  <c r="BH138"/>
  <c r="BG138"/>
  <c r="BE138"/>
  <c r="T138"/>
  <c r="R138"/>
  <c r="P138"/>
  <c r="BI136"/>
  <c r="BH136"/>
  <c r="BG136"/>
  <c r="BE136"/>
  <c r="T136"/>
  <c r="R136"/>
  <c r="P136"/>
  <c r="BI134"/>
  <c r="BH134"/>
  <c r="BG134"/>
  <c r="BE134"/>
  <c r="T134"/>
  <c r="R134"/>
  <c r="P134"/>
  <c r="BI131"/>
  <c r="BH131"/>
  <c r="BG131"/>
  <c r="BE131"/>
  <c r="T131"/>
  <c r="R131"/>
  <c r="P131"/>
  <c r="BI129"/>
  <c r="BH129"/>
  <c r="BG129"/>
  <c r="BE129"/>
  <c r="T129"/>
  <c r="R129"/>
  <c r="P129"/>
  <c r="BI125"/>
  <c r="BH125"/>
  <c r="BG125"/>
  <c r="BE125"/>
  <c r="T125"/>
  <c r="R125"/>
  <c r="P125"/>
  <c r="BI121"/>
  <c r="BH121"/>
  <c r="BG121"/>
  <c r="BE121"/>
  <c r="T121"/>
  <c r="R121"/>
  <c r="P121"/>
  <c r="BI119"/>
  <c r="BH119"/>
  <c r="BG119"/>
  <c r="BE119"/>
  <c r="T119"/>
  <c r="R119"/>
  <c r="P119"/>
  <c r="BI117"/>
  <c r="BH117"/>
  <c r="BG117"/>
  <c r="BE117"/>
  <c r="T117"/>
  <c r="R117"/>
  <c r="P117"/>
  <c r="BI114"/>
  <c r="BH114"/>
  <c r="BG114"/>
  <c r="BE114"/>
  <c r="T114"/>
  <c r="R114"/>
  <c r="P114"/>
  <c r="BI97"/>
  <c r="BH97"/>
  <c r="BG97"/>
  <c r="BE97"/>
  <c r="T97"/>
  <c r="R97"/>
  <c r="P97"/>
  <c r="J90"/>
  <c r="F90"/>
  <c r="F88"/>
  <c r="E86"/>
  <c r="J54"/>
  <c r="F54"/>
  <c r="F52"/>
  <c r="E50"/>
  <c r="J24"/>
  <c r="E24"/>
  <c r="J91"/>
  <c r="J23"/>
  <c r="J18"/>
  <c r="E18"/>
  <c r="F55"/>
  <c r="J17"/>
  <c r="J12"/>
  <c r="J88"/>
  <c r="E7"/>
  <c r="E48"/>
  <c i="1" r="L50"/>
  <c r="AM50"/>
  <c r="AM49"/>
  <c r="L49"/>
  <c r="AM47"/>
  <c r="L47"/>
  <c r="L45"/>
  <c r="L44"/>
  <c i="2" r="J475"/>
  <c r="BK247"/>
  <c r="BK401"/>
  <c r="J271"/>
  <c r="BK471"/>
  <c r="J376"/>
  <c r="J301"/>
  <c r="J190"/>
  <c r="J121"/>
  <c r="J433"/>
  <c r="BK309"/>
  <c r="BK201"/>
  <c r="BK117"/>
  <c i="3" r="BK85"/>
  <c i="4" r="BK96"/>
  <c r="BK91"/>
  <c i="5" r="BK101"/>
  <c r="BK102"/>
  <c i="6" r="J83"/>
  <c i="2" r="J307"/>
  <c r="J372"/>
  <c r="BK475"/>
  <c r="J358"/>
  <c r="J201"/>
  <c r="J429"/>
  <c r="J277"/>
  <c r="BK188"/>
  <c i="3" r="BK90"/>
  <c i="4" r="BK84"/>
  <c i="5" r="J88"/>
  <c r="BK86"/>
  <c i="2" r="BK451"/>
  <c r="J381"/>
  <c r="BK119"/>
  <c r="BK331"/>
  <c r="J97"/>
  <c r="BK394"/>
  <c r="BK303"/>
  <c r="BK200"/>
  <c r="J129"/>
  <c r="J366"/>
  <c r="J275"/>
  <c r="BK149"/>
  <c i="3" r="J85"/>
  <c i="4" r="J85"/>
  <c r="J87"/>
  <c i="5" r="BK97"/>
  <c r="BK87"/>
  <c i="6" r="BK86"/>
  <c i="2" r="J404"/>
  <c r="J136"/>
  <c r="J354"/>
  <c r="BK444"/>
  <c r="J257"/>
  <c r="J444"/>
  <c r="BK307"/>
  <c r="BK147"/>
  <c i="4" r="J97"/>
  <c r="BK88"/>
  <c i="5" r="J89"/>
  <c i="6" r="BK83"/>
  <c i="2" r="J394"/>
  <c r="J299"/>
  <c r="J471"/>
  <c r="J335"/>
  <c r="J138"/>
  <c r="J386"/>
  <c r="BK305"/>
  <c r="BK217"/>
  <c r="BK445"/>
  <c r="BK382"/>
  <c r="BK271"/>
  <c r="BK168"/>
  <c i="3" r="J90"/>
  <c i="4" r="J89"/>
  <c r="J99"/>
  <c i="5" r="J98"/>
  <c r="J97"/>
  <c r="J83"/>
  <c i="2" r="BK237"/>
  <c r="BK311"/>
  <c r="BK437"/>
  <c r="BK281"/>
  <c r="J144"/>
  <c r="J442"/>
  <c r="J305"/>
  <c r="J158"/>
  <c i="4" r="BK99"/>
  <c r="J86"/>
  <c i="5" r="BK95"/>
  <c r="BK83"/>
  <c i="6" r="BK84"/>
  <c i="2" r="J309"/>
  <c r="BK441"/>
  <c r="J259"/>
  <c r="J440"/>
  <c r="J346"/>
  <c r="BK235"/>
  <c r="BK140"/>
  <c r="BK398"/>
  <c r="BK299"/>
  <c r="J217"/>
  <c r="BK121"/>
  <c i="3" r="F36"/>
  <c i="2" r="J342"/>
  <c r="J463"/>
  <c r="J253"/>
  <c r="J390"/>
  <c r="J219"/>
  <c r="BK114"/>
  <c r="BK377"/>
  <c r="J240"/>
  <c i="3" r="J83"/>
  <c i="4" r="BK98"/>
  <c i="5" r="J85"/>
  <c i="6" r="BK85"/>
  <c i="2" r="BK403"/>
  <c r="BK372"/>
  <c r="J168"/>
  <c r="J449"/>
  <c r="BK301"/>
  <c r="J149"/>
  <c r="J443"/>
  <c r="J426"/>
  <c r="BK335"/>
  <c r="BK259"/>
  <c r="BK158"/>
  <c r="BK134"/>
  <c r="BK452"/>
  <c r="BK404"/>
  <c r="J350"/>
  <c r="J284"/>
  <c r="BK219"/>
  <c r="BK138"/>
  <c i="3" r="BK84"/>
  <c i="4" r="BK100"/>
  <c r="BK87"/>
  <c r="J93"/>
  <c i="5" r="J100"/>
  <c r="J93"/>
  <c r="J94"/>
  <c r="J84"/>
  <c i="2" r="J467"/>
  <c r="BK366"/>
  <c r="BK467"/>
  <c r="J263"/>
  <c r="BK446"/>
  <c r="J382"/>
  <c r="J247"/>
  <c r="J125"/>
  <c r="J446"/>
  <c r="BK358"/>
  <c r="BK257"/>
  <c r="J134"/>
  <c i="3" r="BK83"/>
  <c i="4" r="BK90"/>
  <c r="J84"/>
  <c i="5" r="BK90"/>
  <c r="J95"/>
  <c i="6" r="J84"/>
  <c i="2" r="BK426"/>
  <c r="BK346"/>
  <c r="J188"/>
  <c r="BK390"/>
  <c r="BK297"/>
  <c r="J140"/>
  <c r="J445"/>
  <c r="BK381"/>
  <c r="J331"/>
  <c r="BK277"/>
  <c r="J175"/>
  <c r="J119"/>
  <c r="J412"/>
  <c r="BK354"/>
  <c r="J313"/>
  <c r="J249"/>
  <c r="BK162"/>
  <c r="J114"/>
  <c i="4" r="BK92"/>
  <c r="J92"/>
  <c r="BK97"/>
  <c i="5" r="J87"/>
  <c r="J101"/>
  <c r="BK84"/>
  <c r="BK88"/>
  <c i="6" r="J85"/>
  <c i="2" r="BK455"/>
  <c r="BK275"/>
  <c r="J377"/>
  <c r="BK129"/>
  <c r="BK412"/>
  <c r="BK313"/>
  <c r="BK177"/>
  <c r="J131"/>
  <c r="BK440"/>
  <c r="BK342"/>
  <c r="J268"/>
  <c r="BK131"/>
  <c i="3" r="J84"/>
  <c i="4" r="J98"/>
  <c r="J90"/>
  <c i="5" r="J90"/>
  <c r="BK98"/>
  <c i="2" r="J441"/>
  <c r="J311"/>
  <c r="BK125"/>
  <c r="BK429"/>
  <c r="BK376"/>
  <c r="BK175"/>
  <c r="J452"/>
  <c r="J398"/>
  <c r="BK350"/>
  <c r="BK284"/>
  <c r="BK240"/>
  <c r="J147"/>
  <c r="J117"/>
  <c r="BK443"/>
  <c r="BK362"/>
  <c r="J303"/>
  <c r="BK253"/>
  <c r="J152"/>
  <c i="3" r="J89"/>
  <c i="4" r="BK93"/>
  <c r="BK86"/>
  <c r="BK83"/>
  <c i="5" r="J91"/>
  <c r="J102"/>
  <c r="J86"/>
  <c r="BK93"/>
  <c i="6" r="J86"/>
  <c i="2" r="BK433"/>
  <c r="BK144"/>
  <c r="J413"/>
  <c r="BK155"/>
  <c r="J397"/>
  <c r="J315"/>
  <c r="J162"/>
  <c r="BK97"/>
  <c r="BK397"/>
  <c r="BK315"/>
  <c r="J235"/>
  <c i="3" r="J88"/>
  <c i="4" r="J91"/>
  <c r="J83"/>
  <c r="J96"/>
  <c i="5" r="BK89"/>
  <c i="6" r="J82"/>
  <c i="2" r="BK442"/>
  <c r="J401"/>
  <c r="BK268"/>
  <c r="J451"/>
  <c r="J370"/>
  <c r="J237"/>
  <c r="BK463"/>
  <c r="BK413"/>
  <c r="J362"/>
  <c r="J297"/>
  <c r="BK249"/>
  <c r="J155"/>
  <c i="1" r="AS54"/>
  <c i="2" r="BK263"/>
  <c r="J177"/>
  <c r="BK136"/>
  <c i="3" r="BK88"/>
  <c i="4" r="BK89"/>
  <c r="BK85"/>
  <c i="5" r="J96"/>
  <c r="J92"/>
  <c r="BK96"/>
  <c r="BK100"/>
  <c r="BK94"/>
  <c i="6" r="BK82"/>
  <c i="2" r="BK386"/>
  <c r="BK190"/>
  <c r="J437"/>
  <c r="J281"/>
  <c r="J455"/>
  <c r="BK370"/>
  <c r="J295"/>
  <c r="BK152"/>
  <c r="BK449"/>
  <c r="J403"/>
  <c r="BK295"/>
  <c r="J200"/>
  <c i="3" r="BK89"/>
  <c i="4" r="J88"/>
  <c r="J100"/>
  <c i="5" r="BK92"/>
  <c r="BK85"/>
  <c r="BK91"/>
  <c i="2" l="1" r="P96"/>
  <c r="P95"/>
  <c r="P133"/>
  <c r="BK167"/>
  <c r="J167"/>
  <c r="J66"/>
  <c r="P239"/>
  <c r="P270"/>
  <c r="P283"/>
  <c r="R400"/>
  <c r="T428"/>
  <c r="BK462"/>
  <c r="J462"/>
  <c r="J74"/>
  <c i="3" r="BK82"/>
  <c r="J82"/>
  <c r="J60"/>
  <c r="BK87"/>
  <c r="J87"/>
  <c r="J61"/>
  <c i="5" r="R82"/>
  <c r="R81"/>
  <c r="R99"/>
  <c i="2" r="T96"/>
  <c r="R133"/>
  <c r="R167"/>
  <c r="BK239"/>
  <c r="J239"/>
  <c r="J67"/>
  <c r="BK270"/>
  <c r="J270"/>
  <c r="J68"/>
  <c r="R270"/>
  <c r="R283"/>
  <c r="P400"/>
  <c r="BK428"/>
  <c r="J428"/>
  <c r="J71"/>
  <c r="BK448"/>
  <c r="J448"/>
  <c r="J72"/>
  <c r="T448"/>
  <c r="T462"/>
  <c i="3" r="T82"/>
  <c r="T87"/>
  <c i="4" r="BK82"/>
  <c r="J82"/>
  <c r="J60"/>
  <c r="T82"/>
  <c r="R95"/>
  <c i="5" r="T82"/>
  <c r="T81"/>
  <c r="T99"/>
  <c i="6" r="P81"/>
  <c r="P80"/>
  <c i="1" r="AU59"/>
  <c i="2" r="BK96"/>
  <c r="J96"/>
  <c r="J61"/>
  <c r="BK133"/>
  <c r="J133"/>
  <c r="J62"/>
  <c r="P167"/>
  <c r="R239"/>
  <c r="BK283"/>
  <c r="J283"/>
  <c r="J69"/>
  <c r="BK400"/>
  <c r="J400"/>
  <c r="J70"/>
  <c r="P428"/>
  <c r="P448"/>
  <c r="R462"/>
  <c i="3" r="P82"/>
  <c r="R87"/>
  <c i="4" r="P82"/>
  <c r="P95"/>
  <c i="5" r="P82"/>
  <c r="P81"/>
  <c i="1" r="AU58"/>
  <c i="5" r="P99"/>
  <c i="6" r="BK81"/>
  <c r="BK80"/>
  <c r="J80"/>
  <c r="J59"/>
  <c r="R81"/>
  <c r="R80"/>
  <c i="2" r="R96"/>
  <c r="R95"/>
  <c r="T133"/>
  <c r="T167"/>
  <c r="T239"/>
  <c r="T270"/>
  <c r="T283"/>
  <c r="T400"/>
  <c r="R428"/>
  <c r="R448"/>
  <c r="P462"/>
  <c i="3" r="R82"/>
  <c r="R81"/>
  <c r="P87"/>
  <c i="4" r="R82"/>
  <c r="R81"/>
  <c r="BK95"/>
  <c r="J95"/>
  <c r="J61"/>
  <c r="T95"/>
  <c i="5" r="BK82"/>
  <c r="J82"/>
  <c r="J60"/>
  <c r="BK99"/>
  <c r="J99"/>
  <c r="J61"/>
  <c i="6" r="T81"/>
  <c r="T80"/>
  <c i="2" r="BK454"/>
  <c r="J454"/>
  <c r="J73"/>
  <c r="BK157"/>
  <c r="J157"/>
  <c r="J63"/>
  <c r="BK161"/>
  <c r="J161"/>
  <c r="J65"/>
  <c i="6" r="J77"/>
  <c r="BF82"/>
  <c r="BF85"/>
  <c r="F55"/>
  <c r="BF83"/>
  <c r="BF84"/>
  <c r="J52"/>
  <c r="E70"/>
  <c r="BF86"/>
  <c i="5" r="J52"/>
  <c r="F55"/>
  <c r="BF83"/>
  <c r="BF84"/>
  <c r="BF88"/>
  <c r="BF95"/>
  <c r="E48"/>
  <c r="J55"/>
  <c r="BF85"/>
  <c r="BF87"/>
  <c r="BF91"/>
  <c r="BF92"/>
  <c r="BF93"/>
  <c r="BF101"/>
  <c r="BF89"/>
  <c r="BF94"/>
  <c r="BF96"/>
  <c r="BF86"/>
  <c r="BF90"/>
  <c r="BF97"/>
  <c r="BF98"/>
  <c r="BF100"/>
  <c r="BF102"/>
  <c i="4" r="E48"/>
  <c r="J78"/>
  <c r="BF93"/>
  <c r="BF90"/>
  <c r="BF91"/>
  <c r="BF97"/>
  <c r="F55"/>
  <c r="BF83"/>
  <c r="BF84"/>
  <c r="BF86"/>
  <c r="BF88"/>
  <c r="BF92"/>
  <c r="BF96"/>
  <c r="BF98"/>
  <c r="BF99"/>
  <c r="BF100"/>
  <c r="J52"/>
  <c r="BF85"/>
  <c r="BF87"/>
  <c r="BF89"/>
  <c i="2" r="BK95"/>
  <c r="J95"/>
  <c r="J60"/>
  <c i="3" r="E48"/>
  <c r="J55"/>
  <c r="J52"/>
  <c r="F78"/>
  <c r="BF85"/>
  <c r="BF88"/>
  <c r="BF89"/>
  <c i="1" r="BC56"/>
  <c i="3" r="BF83"/>
  <c r="BF84"/>
  <c r="BF90"/>
  <c i="2" r="E84"/>
  <c r="F91"/>
  <c r="BF97"/>
  <c r="BF129"/>
  <c r="BF131"/>
  <c r="BF138"/>
  <c r="BF144"/>
  <c r="BF149"/>
  <c r="BF155"/>
  <c r="BF168"/>
  <c r="BF188"/>
  <c r="BF190"/>
  <c r="BF200"/>
  <c r="BF201"/>
  <c r="BF240"/>
  <c r="BF247"/>
  <c r="BF275"/>
  <c r="BF284"/>
  <c r="BF297"/>
  <c r="BF299"/>
  <c r="BF301"/>
  <c r="BF303"/>
  <c r="BF309"/>
  <c r="BF311"/>
  <c r="BF331"/>
  <c r="BF342"/>
  <c r="BF346"/>
  <c r="BF358"/>
  <c r="BF366"/>
  <c r="BF372"/>
  <c r="BF381"/>
  <c r="BF386"/>
  <c r="BF390"/>
  <c r="BF404"/>
  <c r="BF413"/>
  <c r="BF429"/>
  <c r="BF437"/>
  <c r="BF443"/>
  <c r="BF451"/>
  <c r="J52"/>
  <c r="BF119"/>
  <c r="BF134"/>
  <c r="BF175"/>
  <c r="BF217"/>
  <c r="BF219"/>
  <c r="BF235"/>
  <c r="BF253"/>
  <c r="BF259"/>
  <c r="BF295"/>
  <c r="BF307"/>
  <c r="BF313"/>
  <c r="BF350"/>
  <c r="BF354"/>
  <c r="BF370"/>
  <c r="BF376"/>
  <c r="BF394"/>
  <c r="BF397"/>
  <c r="BF401"/>
  <c r="BF403"/>
  <c r="BF441"/>
  <c r="BF446"/>
  <c r="BF449"/>
  <c r="BF467"/>
  <c r="J55"/>
  <c r="BF114"/>
  <c r="BF117"/>
  <c r="BF125"/>
  <c r="BF136"/>
  <c r="BF147"/>
  <c r="BF152"/>
  <c r="BF249"/>
  <c r="BF257"/>
  <c r="BF268"/>
  <c r="BF277"/>
  <c r="BF315"/>
  <c r="BF412"/>
  <c r="BF426"/>
  <c r="BF433"/>
  <c r="BF442"/>
  <c r="BF452"/>
  <c r="BF463"/>
  <c r="BF121"/>
  <c r="BF140"/>
  <c r="BF158"/>
  <c r="BF162"/>
  <c r="BF177"/>
  <c r="BF237"/>
  <c r="BF263"/>
  <c r="BF271"/>
  <c r="BF281"/>
  <c r="BF305"/>
  <c r="BF335"/>
  <c r="BF362"/>
  <c r="BF377"/>
  <c r="BF382"/>
  <c r="BF398"/>
  <c r="BF440"/>
  <c r="BF444"/>
  <c r="BF445"/>
  <c r="BF455"/>
  <c r="BF471"/>
  <c r="BF475"/>
  <c r="F35"/>
  <c i="1" r="BB55"/>
  <c i="5" r="J33"/>
  <c i="1" r="AV58"/>
  <c i="4" r="J33"/>
  <c i="1" r="AV57"/>
  <c i="5" r="F37"/>
  <c i="1" r="BD58"/>
  <c i="2" r="J33"/>
  <c i="1" r="AV55"/>
  <c i="4" r="F36"/>
  <c i="1" r="BC57"/>
  <c i="5" r="F36"/>
  <c i="1" r="BC58"/>
  <c i="6" r="J33"/>
  <c i="1" r="AV59"/>
  <c i="6" r="F37"/>
  <c i="1" r="BD59"/>
  <c i="2" r="F33"/>
  <c i="1" r="AZ55"/>
  <c i="2" r="F37"/>
  <c i="1" r="BD55"/>
  <c i="6" r="F33"/>
  <c i="1" r="AZ59"/>
  <c i="3" r="J33"/>
  <c i="1" r="AV56"/>
  <c i="3" r="F35"/>
  <c i="1" r="BB56"/>
  <c i="3" r="F33"/>
  <c i="1" r="AZ56"/>
  <c i="3" r="F37"/>
  <c i="1" r="BD56"/>
  <c i="4" r="F37"/>
  <c i="1" r="BD57"/>
  <c i="4" r="F35"/>
  <c i="1" r="BB57"/>
  <c i="5" r="F35"/>
  <c i="1" r="BB58"/>
  <c i="5" r="F33"/>
  <c i="1" r="AZ58"/>
  <c i="6" r="F35"/>
  <c i="1" r="BB59"/>
  <c i="6" r="F36"/>
  <c i="1" r="BC59"/>
  <c i="4" r="F33"/>
  <c i="1" r="AZ57"/>
  <c i="2" r="F36"/>
  <c i="1" r="BC55"/>
  <c i="2" l="1" r="T160"/>
  <c i="4" r="P81"/>
  <c i="1" r="AU57"/>
  <c i="2" r="P160"/>
  <c r="R160"/>
  <c r="R94"/>
  <c i="4" r="T81"/>
  <c i="3" r="T81"/>
  <c r="P81"/>
  <c i="1" r="AU56"/>
  <c i="2" r="T95"/>
  <c r="T94"/>
  <c r="P94"/>
  <c i="1" r="AU55"/>
  <c i="5" r="BK81"/>
  <c r="J81"/>
  <c i="6" r="J81"/>
  <c r="J60"/>
  <c i="3" r="BK81"/>
  <c r="J81"/>
  <c r="J59"/>
  <c i="2" r="BK160"/>
  <c r="J160"/>
  <c r="J64"/>
  <c i="4" r="BK81"/>
  <c r="J81"/>
  <c r="J59"/>
  <c i="5" r="J59"/>
  <c i="2" r="BK94"/>
  <c r="J94"/>
  <c r="J59"/>
  <c i="4" r="F34"/>
  <c i="1" r="BA57"/>
  <c r="BD54"/>
  <c r="W33"/>
  <c i="5" r="J30"/>
  <c i="6" r="J30"/>
  <c i="1" r="AG59"/>
  <c i="3" r="F34"/>
  <c i="1" r="BA56"/>
  <c i="5" r="F34"/>
  <c i="1" r="BA58"/>
  <c i="6" r="F34"/>
  <c i="1" r="BA59"/>
  <c i="6" r="J34"/>
  <c i="1" r="AW59"/>
  <c r="AT59"/>
  <c r="AN59"/>
  <c i="3" r="J34"/>
  <c i="1" r="AW56"/>
  <c r="AT56"/>
  <c r="AZ54"/>
  <c r="AV54"/>
  <c r="AK29"/>
  <c i="2" r="J34"/>
  <c i="1" r="AW55"/>
  <c r="AT55"/>
  <c i="5" r="J34"/>
  <c i="1" r="AW58"/>
  <c r="AT58"/>
  <c i="4" r="J34"/>
  <c i="1" r="AW57"/>
  <c r="AT57"/>
  <c r="BB54"/>
  <c r="W31"/>
  <c r="BC54"/>
  <c r="W32"/>
  <c i="2" r="F34"/>
  <c i="1" r="BA55"/>
  <c l="1" r="AG58"/>
  <c i="6" r="J39"/>
  <c i="5" r="J39"/>
  <c i="1" r="AN58"/>
  <c r="AU54"/>
  <c r="AY54"/>
  <c i="3" r="J30"/>
  <c i="1" r="AG56"/>
  <c r="W29"/>
  <c r="AX54"/>
  <c i="4" r="J30"/>
  <c i="1" r="AG57"/>
  <c i="2" r="J30"/>
  <c i="1" r="AG55"/>
  <c r="BA54"/>
  <c r="AW54"/>
  <c r="AK30"/>
  <c i="4" l="1" r="J39"/>
  <c i="3" r="J39"/>
  <c i="2" r="J39"/>
  <c i="1" r="AN55"/>
  <c r="AN56"/>
  <c r="AN57"/>
  <c r="AT54"/>
  <c r="W30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<sst xmlns="http://schemas.openxmlformats.org/spreadsheetml/2006/main">
  <si>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</si>
  <si>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</si>
  <si>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</si>
  <si>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</si>
  <si>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</si>
  <si>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{2e44dbc4-4513-4dd2-bc2c-5ad80d397081}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</si>
  <si>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</si>
  <si>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</si>
  <si>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</si>
  <si>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</si>
  <si>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</si>
  <si>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</si>
  <si>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</si>
  <si>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</si>
  <si>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</si>
  <si>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ROU282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</si>
  <si>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</si>
  <si>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</si>
  <si>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Šternberk, Domov pro seniory Na Valech - střecha</t>
  </si>
  <si>
    <t>KSO:</t>
  </si>
  <si>
    <t>CC-CZ:</t>
  </si>
  <si>
    <t>Místo:</t>
  </si>
  <si>
    <t>Šternberk</t>
  </si>
  <si>
    <t>Datum:</t>
  </si>
  <si>
    <t>6. 2. 2025</t>
  </si>
  <si>
    <t>Zadavatel:</t>
  </si>
  <si>
    <t>IČ:</t>
  </si>
  <si>
    <t>Město Šternberk, Horní nám. 78/16, Šternberk</t>
  </si>
  <si>
    <t>DIČ:</t>
  </si>
  <si>
    <t>Účastník:</t>
  </si>
  <si>
    <t>Vyplň údaj</t>
  </si>
  <si>
    <t>Projektant:</t>
  </si>
  <si>
    <t>Ing. arch. Blanka Zlamalová, Ing. Lukáš Roubal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</si>
  <si>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</si>
  <si>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</si>
  <si>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</si>
  <si>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</si>
  <si>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</si>
  <si>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</si>
  <si>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</si>
  <si>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</si>
  <si>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</si>
  <si>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</si>
  <si>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</si>
  <si>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</si>
  <si>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</si>
  <si>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</si>
  <si>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</si>
  <si>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</si>
  <si>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</si>
  <si>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</si>
  <si>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</si>
  <si>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</si>
  <si>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</si>
  <si>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</si>
  <si>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</si>
  <si>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</si>
  <si>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</si>
  <si>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</si>
  <si>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</si>
  <si>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</si>
  <si>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</si>
  <si>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</si>
  <si>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</si>
  <si>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</si>
  <si>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</si>
  <si>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</si>
  <si>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</si>
  <si>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</si>
  <si>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</si>
  <si>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</si>
  <si>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</si>
  <si>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</si>
  <si>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</si>
  <si>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</si>
  <si>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</si>
  <si>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</si>
  <si>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ROU2821</t>
  </si>
  <si>
    <t>Domov pro seniory - střecha - stavební část</t>
  </si>
  <si>
    <t>STA</t>
  </si>
  <si>
    <t>1</t>
  </si>
  <si>
    <t>{e3cfc78e-2f19-41b6-b796-e4f053cc4d8a}</t>
  </si>
  <si>
    <t>ROU2822</t>
  </si>
  <si>
    <t>Zdravotechnika</t>
  </si>
  <si>
    <t>{0a081808-fdd4-4482-9849-f44952584456}</t>
  </si>
  <si>
    <t>ROU2823</t>
  </si>
  <si>
    <t>Vzduchotechnika</t>
  </si>
  <si>
    <t>{37f396bb-5211-4325-87f9-6db938616d09}</t>
  </si>
  <si>
    <t>ROU2824</t>
  </si>
  <si>
    <t>Hromosvod</t>
  </si>
  <si>
    <t>{a5f1994f-d051-4623-aa6d-5800f76a777d}</t>
  </si>
  <si>
    <t>ROU2825</t>
  </si>
  <si>
    <t>VRN</t>
  </si>
  <si>
    <t>{899b2421-8df3-4ea4-8409-1ed046ce019a}</t>
  </si>
  <si>
    <t>KRYCÍ LIST SOUPISU PRACÍ</t>
  </si>
  <si>
    <t>Objekt:</t>
  </si>
  <si>
    <t>ROU2821 - Domov pro seniory - střecha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</si>
  <si>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</si>
  <si>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</si>
  <si>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</si>
  <si>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</si>
  <si>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</si>
  <si>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</si>
  <si>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</si>
  <si>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</si>
  <si>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</si>
  <si>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</si>
  <si>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</si>
  <si>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</si>
  <si>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</si>
  <si>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</si>
  <si>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</si>
  <si>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</si>
  <si>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</si>
  <si>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</si>
  <si>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</si>
  <si>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</si>
  <si>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</si>
  <si>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</si>
  <si>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</si>
  <si>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</si>
  <si>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</si>
  <si>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</si>
  <si>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</si>
  <si>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</si>
  <si>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</si>
  <si>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</si>
  <si>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</si>
  <si>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</si>
  <si>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</si>
  <si>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</si>
  <si>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</si>
  <si>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</si>
  <si>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</si>
  <si>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</si>
  <si>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941111121</t>
  </si>
  <si>
    <t>Lešení řadové trubkové lehké pracovní s podlahami s provozním zatížením tř. 3 do 200 kg/m2 šířky tř. W09 od 0,9 do 1,2 m, výšky výšky do 10 m montáž</t>
  </si>
  <si>
    <t>m2</t>
  </si>
  <si>
    <t>CS ÚRS 2025 01</t>
  </si>
  <si>
    <t>4</t>
  </si>
  <si>
    <t>2</t>
  </si>
  <si>
    <t>-979531124</t>
  </si>
  <si>
    <t>Online PSC</t>
  </si>
  <si>
    <t>https://podminky.urs.cz/item/CS_URS_2025_01/941111121</t>
  </si>
  <si>
    <t>VV</t>
  </si>
  <si>
    <t>" západní pohled "</t>
  </si>
  <si>
    <t>(0,2+15,69+6,505+0,2)*8,5</t>
  </si>
  <si>
    <t xml:space="preserve">"  severní pohled - část s výtahem "</t>
  </si>
  <si>
    <t>6,9*8,5+(6,9+4,5)/2*2+4,5*1,3/2</t>
  </si>
  <si>
    <t>" dtto, část bez výtahu "</t>
  </si>
  <si>
    <t>5,7*4+3,3*0,6+0,6*3,5</t>
  </si>
  <si>
    <t>(5,7+3,7)/2*2,2</t>
  </si>
  <si>
    <t>3,7*1,2/2</t>
  </si>
  <si>
    <t>" pohled východní "</t>
  </si>
  <si>
    <t>15,7*(5+4)/2</t>
  </si>
  <si>
    <t>2,8*9,4</t>
  </si>
  <si>
    <t>3,5*9,8</t>
  </si>
  <si>
    <t>" pohled jižní "</t>
  </si>
  <si>
    <t>14,8*8</t>
  </si>
  <si>
    <t>Součet</t>
  </si>
  <si>
    <t>941111221</t>
  </si>
  <si>
    <t>Lešení řadové trubkové lehké pracovní s podlahami s provozním zatížením tř. 3 do 200 kg/m2 šířky tř. W09 od 0,9 do 1,2 m, výšky výšky do 10 m příplatek k ceně za každý den použití</t>
  </si>
  <si>
    <t>294342411</t>
  </si>
  <si>
    <t>https://podminky.urs.cz/item/CS_URS_2025_01/941111221</t>
  </si>
  <si>
    <t>554*3</t>
  </si>
  <si>
    <t>3</t>
  </si>
  <si>
    <t>941111821</t>
  </si>
  <si>
    <t>Lešení řadové trubkové lehké pracovní s podlahami s provozním zatížením tř. 3 do 200 kg/m2 šířky tř. W09 od 0,9 do 1,2 m, výšky výšky do 10 m demontáž</t>
  </si>
  <si>
    <t>336265197</t>
  </si>
  <si>
    <t>https://podminky.urs.cz/item/CS_URS_2025_01/941111821</t>
  </si>
  <si>
    <t>949101111</t>
  </si>
  <si>
    <t>Lešení pomocné pracovní pro objekty pozemních staveb pro zatížení do 150 kg/m2, o výšce lešeňové podlahy do 1,9 m</t>
  </si>
  <si>
    <t>-1641417856</t>
  </si>
  <si>
    <t>https://podminky.urs.cz/item/CS_URS_2025_01/949101111</t>
  </si>
  <si>
    <t>5</t>
  </si>
  <si>
    <t>952901111</t>
  </si>
  <si>
    <t>Vyčištění budov nebo objektů před předáním do užívání budov bytové nebo občanské výstavby, světlé výšky podlaží do 4 m</t>
  </si>
  <si>
    <t>-788660979</t>
  </si>
  <si>
    <t>https://podminky.urs.cz/item/CS_URS_2025_01/952901111</t>
  </si>
  <si>
    <t xml:space="preserve">"  m.č.301,304,307 "</t>
  </si>
  <si>
    <t>44</t>
  </si>
  <si>
    <t>6</t>
  </si>
  <si>
    <t>968082015</t>
  </si>
  <si>
    <t>Vybourání plastových rámů oken s křídly, dveřních zárubní, vrat rámu oken s křídly, plochy do 1 m2</t>
  </si>
  <si>
    <t>-901780125</t>
  </si>
  <si>
    <t>https://podminky.urs.cz/item/CS_URS_2025_01/968082015</t>
  </si>
  <si>
    <t>" vikýře "</t>
  </si>
  <si>
    <t>1*8</t>
  </si>
  <si>
    <t>7</t>
  </si>
  <si>
    <t>993111111</t>
  </si>
  <si>
    <t>Dovoz a odvoz lešení včetně naložení a složení řadového, na vzdálenost do 10 km</t>
  </si>
  <si>
    <t>-2064469287</t>
  </si>
  <si>
    <t>https://podminky.urs.cz/item/CS_URS_2025_01/993111111</t>
  </si>
  <si>
    <t>8</t>
  </si>
  <si>
    <t>993111119</t>
  </si>
  <si>
    <t>Dovoz a odvoz lešení včetně naložení a složení řadového, na vzdálenost Příplatek k ceně za každých dalších i započatých 10 km přes 10 km</t>
  </si>
  <si>
    <t>251525846</t>
  </si>
  <si>
    <t>https://podminky.urs.cz/item/CS_URS_2025_01/993111119</t>
  </si>
  <si>
    <t>997</t>
  </si>
  <si>
    <t>Přesun sutě</t>
  </si>
  <si>
    <t>997006012</t>
  </si>
  <si>
    <t>Úprava stavebního odpadu třídění ruční</t>
  </si>
  <si>
    <t>t</t>
  </si>
  <si>
    <t>-1717507512</t>
  </si>
  <si>
    <t>https://podminky.urs.cz/item/CS_URS_2025_01/997006012</t>
  </si>
  <si>
    <t>10</t>
  </si>
  <si>
    <t>997013213</t>
  </si>
  <si>
    <t>Vnitrostaveništní doprava suti a vybouraných hmot vodorovně do 50 m s naložením ručně pro budovy a haly výšky přes 9 do 12 m</t>
  </si>
  <si>
    <t>1552342080</t>
  </si>
  <si>
    <t>https://podminky.urs.cz/item/CS_URS_2025_01/997013213</t>
  </si>
  <si>
    <t>11</t>
  </si>
  <si>
    <t>997013501</t>
  </si>
  <si>
    <t>Odvoz suti a vybouraných hmot na skládku nebo meziskládku se složením, na vzdálenost do 1 km</t>
  </si>
  <si>
    <t>909861254</t>
  </si>
  <si>
    <t>https://podminky.urs.cz/item/CS_URS_2025_01/997013501</t>
  </si>
  <si>
    <t>997013509</t>
  </si>
  <si>
    <t>Odvoz suti a vybouraných hmot na skládku nebo meziskládku se složením, na vzdálenost Příplatek k ceně za každý další započatý 1 km přes 1 km</t>
  </si>
  <si>
    <t>344892358</t>
  </si>
  <si>
    <t>https://podminky.urs.cz/item/CS_URS_2025_01/997013509</t>
  </si>
  <si>
    <t>" do 6 km "</t>
  </si>
  <si>
    <t>14,241*5</t>
  </si>
  <si>
    <t>13</t>
  </si>
  <si>
    <t>997013631</t>
  </si>
  <si>
    <t>Poplatek za uložení stavebního odpadu na skládce (skládkovné) směsného stavebního a demoličního zatříděného do Katalogu odpadů pod kódem 17 09 04</t>
  </si>
  <si>
    <t>887623961</t>
  </si>
  <si>
    <t>https://podminky.urs.cz/item/CS_URS_2025_01/997013631</t>
  </si>
  <si>
    <t>1,09+0,031</t>
  </si>
  <si>
    <t>14</t>
  </si>
  <si>
    <t>997013645</t>
  </si>
  <si>
    <t>Poplatek za uložení stavebního odpadu na skládce (skládkovné) asfaltového bez obsahu dehtu zatříděného do Katalogu odpadů pod kódem 17 03 02</t>
  </si>
  <si>
    <t>355086998</t>
  </si>
  <si>
    <t>https://podminky.urs.cz/item/CS_URS_2025_01/997013645</t>
  </si>
  <si>
    <t>15</t>
  </si>
  <si>
    <t>997013811</t>
  </si>
  <si>
    <t>Poplatek za uložení stavebního odpadu na skládce (skládkovné) dřevěného zatříděného do Katalogu odpadů pod kódem 17 02 01</t>
  </si>
  <si>
    <t>1679964890</t>
  </si>
  <si>
    <t>https://podminky.urs.cz/item/CS_URS_2025_01/997013811</t>
  </si>
  <si>
    <t>5,445+0,487</t>
  </si>
  <si>
    <t>16</t>
  </si>
  <si>
    <t>997013813</t>
  </si>
  <si>
    <t>Poplatek za uložení stavebního odpadu na skládce (skládkovné) z plastických hmot zatříděného do Katalogu odpadů pod kódem 17 02 03</t>
  </si>
  <si>
    <t>-1556894370</t>
  </si>
  <si>
    <t>https://podminky.urs.cz/item/CS_URS_2025_01/997013813</t>
  </si>
  <si>
    <t>0,584</t>
  </si>
  <si>
    <t>17</t>
  </si>
  <si>
    <t>997013821</t>
  </si>
  <si>
    <t>Poplatek za uložení stavebního odpadu na skládce (skládkovné) ze stavebních materiálů obsahujících azbest zatříděných do Katalogu odpadů pod kódem 17 06 05</t>
  </si>
  <si>
    <t>-984644741</t>
  </si>
  <si>
    <t>https://podminky.urs.cz/item/CS_URS_2025_01/997013821</t>
  </si>
  <si>
    <t>998</t>
  </si>
  <si>
    <t>Přesun hmot</t>
  </si>
  <si>
    <t>18</t>
  </si>
  <si>
    <t>998018002</t>
  </si>
  <si>
    <t>Přesun hmot pro budovy občanské výstavby, bydlení, výrobu a služby ruční (bez užití mechanizace) vodorovná dopravní vzdálenost do 100 m pro budovy s jakoukoliv nosnou konstrukcí výšky přes 6 do 12 m</t>
  </si>
  <si>
    <t>1052646240</t>
  </si>
  <si>
    <t>https://podminky.urs.cz/item/CS_URS_2025_01/998018002</t>
  </si>
  <si>
    <t>PSV</t>
  </si>
  <si>
    <t>Práce a dodávky PSV</t>
  </si>
  <si>
    <t>712</t>
  </si>
  <si>
    <t>Povlakové krytiny</t>
  </si>
  <si>
    <t>19</t>
  </si>
  <si>
    <t>712431811</t>
  </si>
  <si>
    <t>Odstranění povlakové krytiny střech šikmých přes 10° do 30° z pásů uložených na sucho podkladního samolepícího asfaltového pásu</t>
  </si>
  <si>
    <t>812720937</t>
  </si>
  <si>
    <t>https://podminky.urs.cz/item/CS_URS_2025_01/712431811</t>
  </si>
  <si>
    <t>" odstr. asf. pásu na bednění střechy "</t>
  </si>
  <si>
    <t xml:space="preserve">" viz pol. demontáž krytiny " </t>
  </si>
  <si>
    <t>346+17,5</t>
  </si>
  <si>
    <t>713</t>
  </si>
  <si>
    <t>Izolace tepelné</t>
  </si>
  <si>
    <t>20</t>
  </si>
  <si>
    <t>713121121</t>
  </si>
  <si>
    <t>Montáž tepelné izolace podlah rohožemi, pásy, deskami, dílci, bloky (izolační materiál ve specifikaci) kladenými volně dvouvrstvá</t>
  </si>
  <si>
    <t>-774927994</t>
  </si>
  <si>
    <t>https://podminky.urs.cz/item/CS_URS_2025_01/713121121</t>
  </si>
  <si>
    <t>" zateplení stropu - viz O.1 "</t>
  </si>
  <si>
    <t>(9+7,5)/2*(12+12,5)/2</t>
  </si>
  <si>
    <t xml:space="preserve">" po obvodu výt šachty </t>
  </si>
  <si>
    <t>(3,5+3,6)*0,3</t>
  </si>
  <si>
    <t>M</t>
  </si>
  <si>
    <t>63148109</t>
  </si>
  <si>
    <t>deska tepelně izolační minerální univerzální λ=0,038-0,039 tl 150mm</t>
  </si>
  <si>
    <t>32</t>
  </si>
  <si>
    <t>-763814701</t>
  </si>
  <si>
    <t>104*2*1,1</t>
  </si>
  <si>
    <t>22</t>
  </si>
  <si>
    <t>713151111</t>
  </si>
  <si>
    <t>Montáž tepelné izolace střech šikmých rohožemi, pásy, deskami (izolační materiál ve specifikaci) kladenými volně mezi krokve</t>
  </si>
  <si>
    <t>631870460</t>
  </si>
  <si>
    <t>https://podminky.urs.cz/item/CS_URS_2025_01/713151111</t>
  </si>
  <si>
    <t>" skladba S1A - výkr. střechy "</t>
  </si>
  <si>
    <t>" min. izolace tl. 40mm "</t>
  </si>
  <si>
    <t>(12+15,5)/2*3,5</t>
  </si>
  <si>
    <t>(9+15)/2*4,5</t>
  </si>
  <si>
    <t>(15,73+12,5)/2*3,6</t>
  </si>
  <si>
    <t>6,6*4</t>
  </si>
  <si>
    <t>8*4</t>
  </si>
  <si>
    <t>23</t>
  </si>
  <si>
    <t>63148150</t>
  </si>
  <si>
    <t>deska tepelně izolační minerální univerzální λ=0,033-0,035 tl 40mm</t>
  </si>
  <si>
    <t>416986772</t>
  </si>
  <si>
    <t>211,339*1,02 'Přepočtené koeficientem množství</t>
  </si>
  <si>
    <t>24</t>
  </si>
  <si>
    <t>713151164</t>
  </si>
  <si>
    <t>Montáž tepelné izolace střech šikmých rohožemi, pásy, deskami (izolační materiál ve specifikaci) přišroubovanými šrouby nad krokve, sklonu střechy přes 30° do 45° tloušťky izolace přes 120 do 140 mm</t>
  </si>
  <si>
    <t>1606005581</t>
  </si>
  <si>
    <t>https://podminky.urs.cz/item/CS_URS_2025_01/713151164</t>
  </si>
  <si>
    <t xml:space="preserve">" skladba S1A - výkr. střechy - PIR desky  "</t>
  </si>
  <si>
    <t>25</t>
  </si>
  <si>
    <t>28376535</t>
  </si>
  <si>
    <t>deska izolační PIR s oboustrannou kompozitní fólií s hliníkovou vložkou pro šikmé střechy λ=0,022 tl 160mm</t>
  </si>
  <si>
    <t>-46056075</t>
  </si>
  <si>
    <t>26</t>
  </si>
  <si>
    <t>713191115</t>
  </si>
  <si>
    <t>Montáž tepelné izolace stavebních konstrukcí - doplňky a konstrukční součásti podlah, stropů vrchem nebo střech překrytí pásem asfaltovým samolepícím na sucho</t>
  </si>
  <si>
    <t>766165186</t>
  </si>
  <si>
    <t>https://podminky.urs.cz/item/CS_URS_2025_01/713191115</t>
  </si>
  <si>
    <t>Mezisoučet</t>
  </si>
  <si>
    <t>27</t>
  </si>
  <si>
    <t>62853001</t>
  </si>
  <si>
    <t>pás asfaltový samolepicí modifikovaný SBS s vložkou ze skleněné tkaniny se spalitelnou fólií nebo jemnozrnným minerálním posypem nebo textilií na horním povrchu tl 4,0mm</t>
  </si>
  <si>
    <t>-2123451655</t>
  </si>
  <si>
    <t>315*1,1655 'Přepočtené koeficientem množství</t>
  </si>
  <si>
    <t>28</t>
  </si>
  <si>
    <t>713191133</t>
  </si>
  <si>
    <t>Montáž tepelné izolace stavebních konstrukcí - doplňky a konstrukční součásti podlah, stropů vrchem nebo střech překrytí fólií položenou volně s přelepením spojů</t>
  </si>
  <si>
    <t>-1843433815</t>
  </si>
  <si>
    <t>https://podminky.urs.cz/item/CS_URS_2025_01/713191133</t>
  </si>
  <si>
    <t>29</t>
  </si>
  <si>
    <t>283801(R)</t>
  </si>
  <si>
    <t>difuzní folie - viz skladby konstrukcí</t>
  </si>
  <si>
    <t>-963369345</t>
  </si>
  <si>
    <t>104*1,1</t>
  </si>
  <si>
    <t>30</t>
  </si>
  <si>
    <t>998713312</t>
  </si>
  <si>
    <t>Přesun hmot pro izolace tepelné stanovený procentní sazbou (%) z ceny vodorovná dopravní vzdálenost do 50 m ruční (bez užití mechanizace) v objektech výšky přes 6 m do 12 m</t>
  </si>
  <si>
    <t>%</t>
  </si>
  <si>
    <t>1013819451</t>
  </si>
  <si>
    <t>https://podminky.urs.cz/item/CS_URS_2025_01/998713312</t>
  </si>
  <si>
    <t>762</t>
  </si>
  <si>
    <t>Konstrukce tesařské</t>
  </si>
  <si>
    <t>31</t>
  </si>
  <si>
    <t>762341210</t>
  </si>
  <si>
    <t>Montáž bednění střech rovných a šikmých sklonu do 60° s vyřezáním otvorů z prken hrubých na sraz tl. do 32 mm</t>
  </si>
  <si>
    <t>900594224</t>
  </si>
  <si>
    <t>https://podminky.urs.cz/item/CS_URS_2025_01/762341210</t>
  </si>
  <si>
    <t>" skladba S1a - 2x "</t>
  </si>
  <si>
    <t>212*2</t>
  </si>
  <si>
    <t>" skladba S1b - 1x "</t>
  </si>
  <si>
    <t>363-212</t>
  </si>
  <si>
    <t>60511110</t>
  </si>
  <si>
    <t>řezivo jehličnaté smrk, borovice š přes 80mm tl 24mm dl 4m</t>
  </si>
  <si>
    <t>m3</t>
  </si>
  <si>
    <t>-732829762</t>
  </si>
  <si>
    <t>575*0,024*1,1</t>
  </si>
  <si>
    <t>33</t>
  </si>
  <si>
    <t>762341811</t>
  </si>
  <si>
    <t>Demontáž bednění a laťování bednění střech rovných, obloukových, sklonu do 60° se všemi nadstřešními konstrukcemi z prken hrubých, hoblovaných tl. do 32 mm</t>
  </si>
  <si>
    <t>2034597810</t>
  </si>
  <si>
    <t>https://podminky.urs.cz/item/CS_URS_2025_01/762341811</t>
  </si>
  <si>
    <t>287+76</t>
  </si>
  <si>
    <t>34</t>
  </si>
  <si>
    <t>762342522</t>
  </si>
  <si>
    <t>Montáž laťování montáž kontralatí přes tepelnou izolaci tloušťky přes 100 mm do 140 mm</t>
  </si>
  <si>
    <t>m</t>
  </si>
  <si>
    <t>1900338933</t>
  </si>
  <si>
    <t>https://podminky.urs.cz/item/CS_URS_2025_01/762342522</t>
  </si>
  <si>
    <t xml:space="preserve">" viz pol. demontáž krytiny "- krokve á0,9m " </t>
  </si>
  <si>
    <t>363/0,9</t>
  </si>
  <si>
    <t>35</t>
  </si>
  <si>
    <t>60514106</t>
  </si>
  <si>
    <t>řezivo jehličnaté lať pevnostní třída S10-13 průřez 40x60mm</t>
  </si>
  <si>
    <t>-853354624</t>
  </si>
  <si>
    <t>0,04*0,06*404*1,1</t>
  </si>
  <si>
    <t>36</t>
  </si>
  <si>
    <t>762361312</t>
  </si>
  <si>
    <t>Konstrukční vrstva pod klempířské prvky pro oplechování horních ploch zdí a nadezdívek (atik) z desek dřevoštěpkových šroubovaných do podkladu, tloušťky desky 22 mm</t>
  </si>
  <si>
    <t>1409680995</t>
  </si>
  <si>
    <t>https://podminky.urs.cz/item/CS_URS_2025_01/762361312</t>
  </si>
  <si>
    <t>" římsa pod okapem "</t>
  </si>
  <si>
    <t>1*59</t>
  </si>
  <si>
    <t>37</t>
  </si>
  <si>
    <t>762395000</t>
  </si>
  <si>
    <t>Spojovací prostředky krovů, bednění a laťování, nadstřešních konstrukcí svorníky, prkna, hřebíky, pásová ocel, vruty</t>
  </si>
  <si>
    <t>-1292301413</t>
  </si>
  <si>
    <t>https://podminky.urs.cz/item/CS_URS_2025_01/762395000</t>
  </si>
  <si>
    <t>575*0,024</t>
  </si>
  <si>
    <t>0,04*0,06*404</t>
  </si>
  <si>
    <t>38</t>
  </si>
  <si>
    <t>998762312</t>
  </si>
  <si>
    <t>Přesun hmot pro konstrukce tesařské stanovený procentní sazbou (%) z ceny vodorovná dopravní vzdálenost do 50 m ruční (bez užití mechanizace) v objektech výšky přes 6 do 12 m</t>
  </si>
  <si>
    <t>1776076424</t>
  </si>
  <si>
    <t>https://podminky.urs.cz/item/CS_URS_2025_01/998762312</t>
  </si>
  <si>
    <t>763</t>
  </si>
  <si>
    <t>Konstrukce suché výstavby</t>
  </si>
  <si>
    <t>39</t>
  </si>
  <si>
    <t>763131714</t>
  </si>
  <si>
    <t>Podhled ze sádrokartonových desek ostatní práce a konstrukce na podhledech ze sádrokartonových desek základní penetrační nátěr</t>
  </si>
  <si>
    <t>1621329668</t>
  </si>
  <si>
    <t>https://podminky.urs.cz/item/CS_URS_2025_01/763131714</t>
  </si>
  <si>
    <t>" podkroví - m.č.301,304,307 "</t>
  </si>
  <si>
    <t>8+15,62+20,77</t>
  </si>
  <si>
    <t>40</t>
  </si>
  <si>
    <t>763131771</t>
  </si>
  <si>
    <t>Podhled ze sádrokartonových desek Příplatek k cenám za rovinnost kvality speciální tmelení kvality Q3</t>
  </si>
  <si>
    <t>-1741915448</t>
  </si>
  <si>
    <t>https://podminky.urs.cz/item/CS_URS_2025_01/763131771</t>
  </si>
  <si>
    <t>41</t>
  </si>
  <si>
    <t>763161520</t>
  </si>
  <si>
    <t>Podkroví ze sádrokartonových desek dvouvrstvá spodní konstrukce z ocelových profilů CD, UD na krokvových nástavcích jednoduše opláštěných deskou protipožární DF, tl. 15 mm, bez TI</t>
  </si>
  <si>
    <t>-1146474554</t>
  </si>
  <si>
    <t>https://podminky.urs.cz/item/CS_URS_2025_01/763161520</t>
  </si>
  <si>
    <t>42</t>
  </si>
  <si>
    <t>998763512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</si>
  <si>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6 do 12 m</t>
  </si>
  <si>
    <t>-450057800</t>
  </si>
  <si>
    <t>https://podminky.urs.cz/item/CS_URS_2025_01/998763512</t>
  </si>
  <si>
    <t>764</t>
  </si>
  <si>
    <t>Konstrukce klempířské</t>
  </si>
  <si>
    <t>43</t>
  </si>
  <si>
    <t>764001821</t>
  </si>
  <si>
    <t>Demontáž klempířských konstrukcí krytiny ze svitků nebo tabulí do suti</t>
  </si>
  <si>
    <t>469930225</t>
  </si>
  <si>
    <t>https://podminky.urs.cz/item/CS_URS_2025_01/764001821</t>
  </si>
  <si>
    <t>" střed střechy "</t>
  </si>
  <si>
    <t>10*(3+0,5)/2</t>
  </si>
  <si>
    <t>" východní hřeben "</t>
  </si>
  <si>
    <t>(11,4+9,5)/2*2</t>
  </si>
  <si>
    <t>(6,6+3)/2*2,7</t>
  </si>
  <si>
    <t>" západní hřeben "</t>
  </si>
  <si>
    <t>(11,7+9,9)/2*2,25</t>
  </si>
  <si>
    <t>764001891</t>
  </si>
  <si>
    <t>Demontáž klempířských konstrukcí oplechování úžlabí do suti</t>
  </si>
  <si>
    <t>-211438345</t>
  </si>
  <si>
    <t>https://podminky.urs.cz/item/CS_URS_2025_01/764001891</t>
  </si>
  <si>
    <t>45</t>
  </si>
  <si>
    <t>764002812</t>
  </si>
  <si>
    <t>Demontáž klempířských konstrukcí okapového plechu do suti, v krytině skládané</t>
  </si>
  <si>
    <t>1373085284</t>
  </si>
  <si>
    <t>https://podminky.urs.cz/item/CS_URS_2025_01/764002812</t>
  </si>
  <si>
    <t>46</t>
  </si>
  <si>
    <t>764002821</t>
  </si>
  <si>
    <t>Demontáž klempířských konstrukcí střešního výlezu do suti</t>
  </si>
  <si>
    <t>kus</t>
  </si>
  <si>
    <t>306125377</t>
  </si>
  <si>
    <t>https://podminky.urs.cz/item/CS_URS_2025_01/764002821</t>
  </si>
  <si>
    <t>47</t>
  </si>
  <si>
    <t>764002841</t>
  </si>
  <si>
    <t>Demontáž klempířských konstrukcí oplechování horních ploch zdí a nadezdívek do suti</t>
  </si>
  <si>
    <t>-647961842</t>
  </si>
  <si>
    <t>https://podminky.urs.cz/item/CS_URS_2025_01/764002841</t>
  </si>
  <si>
    <t>48</t>
  </si>
  <si>
    <t>764002851</t>
  </si>
  <si>
    <t>Demontáž klempířských konstrukcí oplechování parapetů do suti</t>
  </si>
  <si>
    <t>1185632278</t>
  </si>
  <si>
    <t>https://podminky.urs.cz/item/CS_URS_2025_01/764002851</t>
  </si>
  <si>
    <t>49</t>
  </si>
  <si>
    <t>764002861</t>
  </si>
  <si>
    <t>Demontáž klempířských konstrukcí oplechování říms do suti</t>
  </si>
  <si>
    <t>-1065842173</t>
  </si>
  <si>
    <t>https://podminky.urs.cz/item/CS_URS_2025_01/764002861</t>
  </si>
  <si>
    <t>50</t>
  </si>
  <si>
    <t>764002871</t>
  </si>
  <si>
    <t>Demontáž klempířských konstrukcí lemování zdí do suti</t>
  </si>
  <si>
    <t>1868104733</t>
  </si>
  <si>
    <t>https://podminky.urs.cz/item/CS_URS_2025_01/764002871</t>
  </si>
  <si>
    <t>51</t>
  </si>
  <si>
    <t>764003801</t>
  </si>
  <si>
    <t>Demontáž klempířských konstrukcí lemování trub, konzol, držáků, ventilačních nástavců a ostatních kusových prvků do suti</t>
  </si>
  <si>
    <t>-288121098</t>
  </si>
  <si>
    <t>https://podminky.urs.cz/item/CS_URS_2025_01/764003801</t>
  </si>
  <si>
    <t>52</t>
  </si>
  <si>
    <t>764004801</t>
  </si>
  <si>
    <t>Demontáž klempířských konstrukcí žlabu podokapního do suti</t>
  </si>
  <si>
    <t>894081646</t>
  </si>
  <si>
    <t>https://podminky.urs.cz/item/CS_URS_2025_01/764004801</t>
  </si>
  <si>
    <t>53</t>
  </si>
  <si>
    <t>764004861</t>
  </si>
  <si>
    <t>Demontáž klempířských konstrukcí svodu do suti</t>
  </si>
  <si>
    <t>-455450434</t>
  </si>
  <si>
    <t>https://podminky.urs.cz/item/CS_URS_2025_01/764004861</t>
  </si>
  <si>
    <t>54</t>
  </si>
  <si>
    <t>764111133</t>
  </si>
  <si>
    <t>Krytina ze svitků, ze šablon nebo taškových tabulí z pozinkovaného plechu s povrchovou úpravou s úpravou u okapů, prostupů a výčnělků střechy rovné ze šablon, počet kusů přes 10 ks/m2 přes 30 do 60°</t>
  </si>
  <si>
    <t>-841722878</t>
  </si>
  <si>
    <t>https://podminky.urs.cz/item/CS_URS_2025_01/764111133</t>
  </si>
  <si>
    <t>" výkres střechy - severní hřeben "</t>
  </si>
  <si>
    <t>6,5*(3,5+6)</t>
  </si>
  <si>
    <t>(11,4+15,4)/2*5</t>
  </si>
  <si>
    <t>" jižní hřeben "</t>
  </si>
  <si>
    <t>(6,6+15,05)/2*5</t>
  </si>
  <si>
    <t>(11,7+15,73)/2*5,3</t>
  </si>
  <si>
    <t>55</t>
  </si>
  <si>
    <t>764111643</t>
  </si>
  <si>
    <t>Krytina ze svitků, ze šablon nebo taškových tabulí z pozinkovaného plechu s povrchovou úpravou s úpravou u okapů, prostupů a výčnělků střechy rovné drážkováním ze svitků do rš 670 mm, sklon střechy přes 30 do 60°</t>
  </si>
  <si>
    <t>-1869730562</t>
  </si>
  <si>
    <t>https://podminky.urs.cz/item/CS_URS_2025_01/764111643</t>
  </si>
  <si>
    <t>56</t>
  </si>
  <si>
    <t>764212662</t>
  </si>
  <si>
    <t>Oplechování střešních prvků z pozinkovaného plechu s povrchovou úpravou okapu střechy rovné okapovým plechem rš 200 mm</t>
  </si>
  <si>
    <t>-696486946</t>
  </si>
  <si>
    <t>https://podminky.urs.cz/item/CS_URS_2025_01/764212662</t>
  </si>
  <si>
    <t>"K/55-57 + 59 + 60 + 64-66"</t>
  </si>
  <si>
    <t>2,27+2,34+2,015+2,305*2+2,505+2,22*2</t>
  </si>
  <si>
    <t>" K/106+ "</t>
  </si>
  <si>
    <t>59</t>
  </si>
  <si>
    <t>57</t>
  </si>
  <si>
    <t>764214607</t>
  </si>
  <si>
    <t>Oplechování horních ploch zdí a nadezdívek (atik) z pozinkovaného plechu s povrchovou úpravou mechanicky kotvené rš 670 mm</t>
  </si>
  <si>
    <t>-835568543</t>
  </si>
  <si>
    <t>https://podminky.urs.cz/item/CS_URS_2025_01/764214607</t>
  </si>
  <si>
    <t>"K/80 + 81"</t>
  </si>
  <si>
    <t>8,3+7,8</t>
  </si>
  <si>
    <t>58</t>
  </si>
  <si>
    <t>764218604</t>
  </si>
  <si>
    <t>Oplechování říms a ozdobných prvků z pozinkovaného plechu s povrchovou úpravou rovných, bez rohů mechanicky kotvené rš 330 mm</t>
  </si>
  <si>
    <t>-60603700</t>
  </si>
  <si>
    <t>https://podminky.urs.cz/item/CS_URS_2025_01/764218604</t>
  </si>
  <si>
    <t>" K/109 "</t>
  </si>
  <si>
    <t>764218631</t>
  </si>
  <si>
    <t>Oplechování říms a ozdobných prvků z pozinkovaného plechu s povrchovou úpravou rovných, bez rohů celoplošně lepené přes rš 670 mm</t>
  </si>
  <si>
    <t>1405944936</t>
  </si>
  <si>
    <t>https://podminky.urs.cz/item/CS_URS_2025_01/764218631</t>
  </si>
  <si>
    <t xml:space="preserve">"  K/105 "</t>
  </si>
  <si>
    <t>53*0,75</t>
  </si>
  <si>
    <t>60</t>
  </si>
  <si>
    <t>764311614</t>
  </si>
  <si>
    <t>Lemování zdí z pozinkovaného plechu s povrchovou úpravou boční nebo horní rovné, střech s krytinou skládanou mimo prejzovou rš 330 mm</t>
  </si>
  <si>
    <t>1591597790</t>
  </si>
  <si>
    <t>https://podminky.urs.cz/item/CS_URS_2025_01/764311614</t>
  </si>
  <si>
    <t>"K/96-103"</t>
  </si>
  <si>
    <t>3,3+3,4+3,2+3,3+3,3+3,5+3,3+3,3</t>
  </si>
  <si>
    <t>61</t>
  </si>
  <si>
    <t>764314612</t>
  </si>
  <si>
    <t>Lemování prostupů z pozinkovaného plechu s povrchovou úpravou bez lišty, střech s krytinou skládanou nebo z plechu</t>
  </si>
  <si>
    <t>446686529</t>
  </si>
  <si>
    <t>https://podminky.urs.cz/item/CS_URS_2025_01/764314612</t>
  </si>
  <si>
    <t>"K/82"</t>
  </si>
  <si>
    <t>(1,2+0,53)*2*0,55</t>
  </si>
  <si>
    <t>62</t>
  </si>
  <si>
    <t>764316623</t>
  </si>
  <si>
    <t>Lemování ventilačních nástavců z pozinkovaného plechu s povrchovou úpravou výšky do 1000 mm, se stříškou střech s krytinou skládanou mimo prejzovou nebo z plechu, průměru přes 100 do 150 mm</t>
  </si>
  <si>
    <t>-160422559</t>
  </si>
  <si>
    <t>https://podminky.urs.cz/item/CS_URS_2025_01/764316623</t>
  </si>
  <si>
    <t>"K/83-95"</t>
  </si>
  <si>
    <t>63</t>
  </si>
  <si>
    <t>764501103</t>
  </si>
  <si>
    <t>Montáž žlabu podokapního půlkruhového žlabu</t>
  </si>
  <si>
    <t>841087193</t>
  </si>
  <si>
    <t>https://podminky.urs.cz/item/CS_URS_2025_01/764501103</t>
  </si>
  <si>
    <t>"K/71"</t>
  </si>
  <si>
    <t>15,6</t>
  </si>
  <si>
    <t>64</t>
  </si>
  <si>
    <t>553501-R</t>
  </si>
  <si>
    <t>žlab podokapní půlkulatý rš 500mm</t>
  </si>
  <si>
    <t>1747689347</t>
  </si>
  <si>
    <t>15,6*1,02 'Přepočtené koeficientem množství</t>
  </si>
  <si>
    <t>65</t>
  </si>
  <si>
    <t>764501104</t>
  </si>
  <si>
    <t>Montáž žlabu podokapního půlkruhového čela</t>
  </si>
  <si>
    <t>1940599145</t>
  </si>
  <si>
    <t>https://podminky.urs.cz/item/CS_URS_2025_01/764501104</t>
  </si>
  <si>
    <t>66</t>
  </si>
  <si>
    <t>5535014-R</t>
  </si>
  <si>
    <t>čelo půlkulatého žlabu pro žlab rš500</t>
  </si>
  <si>
    <t>1637920130</t>
  </si>
  <si>
    <t>67</t>
  </si>
  <si>
    <t>764501118</t>
  </si>
  <si>
    <t>Montáž žlabu podokapního hranatého kotlíku</t>
  </si>
  <si>
    <t>-475659567</t>
  </si>
  <si>
    <t>https://podminky.urs.cz/item/CS_URS_2025_01/764501118</t>
  </si>
  <si>
    <t>"K/78+79"</t>
  </si>
  <si>
    <t>68</t>
  </si>
  <si>
    <t>553441R</t>
  </si>
  <si>
    <t xml:space="preserve">kotlík hranatý Pz lakovaný 300/300/200mm </t>
  </si>
  <si>
    <t>-1828762517</t>
  </si>
  <si>
    <t>69</t>
  </si>
  <si>
    <t>764511603</t>
  </si>
  <si>
    <t>Žlab podokapní z pozinkovaného plechu s povrchovou úpravou včetně háků a čel půlkruhový rš 400 mm</t>
  </si>
  <si>
    <t>267763399</t>
  </si>
  <si>
    <t>https://podminky.urs.cz/item/CS_URS_2025_01/764511603</t>
  </si>
  <si>
    <t>"K/68-70"</t>
  </si>
  <si>
    <t>15,3+22,1+6</t>
  </si>
  <si>
    <t>70</t>
  </si>
  <si>
    <t>764511623</t>
  </si>
  <si>
    <t>Žlab podokapní z pozinkovaného plechu s povrchovou úpravou roh nebo kout, žlabu půlkruhového rš 400 mm</t>
  </si>
  <si>
    <t>886290098</t>
  </si>
  <si>
    <t>https://podminky.urs.cz/item/CS_URS_2025_01/764511623</t>
  </si>
  <si>
    <t>71</t>
  </si>
  <si>
    <t>764518622</t>
  </si>
  <si>
    <t>Svod z pozinkovaného plechu s upraveným povrchem včetně objímek, kolen a odskoků kruhový, průměru 100 mm</t>
  </si>
  <si>
    <t>822074844</t>
  </si>
  <si>
    <t>https://podminky.urs.cz/item/CS_URS_2025_01/764518622</t>
  </si>
  <si>
    <t>"K/72"</t>
  </si>
  <si>
    <t>3,5</t>
  </si>
  <si>
    <t>72</t>
  </si>
  <si>
    <t>7645186-R</t>
  </si>
  <si>
    <t>Svod z pozinkovaného plechu s upraveným povrchem včetně objímek, kolen a odskoků kruhový, průměru 125 mm</t>
  </si>
  <si>
    <t>1903519142</t>
  </si>
  <si>
    <t>"K/73-77"</t>
  </si>
  <si>
    <t>7,5+7,6+2,8+4,9+6</t>
  </si>
  <si>
    <t>73</t>
  </si>
  <si>
    <t>764801(R)</t>
  </si>
  <si>
    <t xml:space="preserve">D+M mřížky proti hmyzu - u okapu </t>
  </si>
  <si>
    <t>-395328786</t>
  </si>
  <si>
    <t>74</t>
  </si>
  <si>
    <t>998764312</t>
  </si>
  <si>
    <t>Přesun hmot pro konstrukce klempířské stanovený procentní sazbou (%) z ceny vodorovná dopravní vzdálenost do 50 m ruční (bez užtití mechanizace) v objektech výšky přes 6 do 12 m</t>
  </si>
  <si>
    <t>732718270</t>
  </si>
  <si>
    <t>https://podminky.urs.cz/item/CS_URS_2025_01/998764312</t>
  </si>
  <si>
    <t>765</t>
  </si>
  <si>
    <t>Krytina skládaná</t>
  </si>
  <si>
    <t>75</t>
  </si>
  <si>
    <t>765115302</t>
  </si>
  <si>
    <t>Montáž střešních doplňků krytiny keramické střešního výlezu plochy jednotlivě přes 0,25 m2</t>
  </si>
  <si>
    <t>344047163</t>
  </si>
  <si>
    <t>https://podminky.urs.cz/item/CS_URS_2025_01/765115302</t>
  </si>
  <si>
    <t>76</t>
  </si>
  <si>
    <t>BTP.38200581(R)</t>
  </si>
  <si>
    <t xml:space="preserve">Střešní výlez  600 x 600 mm</t>
  </si>
  <si>
    <t>-1807361521</t>
  </si>
  <si>
    <t>77</t>
  </si>
  <si>
    <t>765115401</t>
  </si>
  <si>
    <t>Montáž střešních doplňků krytiny keramické protisněhové zábrany háku</t>
  </si>
  <si>
    <t>1728167156</t>
  </si>
  <si>
    <t>https://podminky.urs.cz/item/CS_URS_2025_01/765115401</t>
  </si>
  <si>
    <t>" položka použita srovnatelně pro plechovou krytinu "</t>
  </si>
  <si>
    <t>" 3ks/m3 "</t>
  </si>
  <si>
    <t>346*3</t>
  </si>
  <si>
    <t>" dvě řady nad okapem "</t>
  </si>
  <si>
    <t>286</t>
  </si>
  <si>
    <t>78</t>
  </si>
  <si>
    <t>765901(R)</t>
  </si>
  <si>
    <t>dodání háku pro krytiny z plechu Pz s povrchovou úpravou vč. dopravy</t>
  </si>
  <si>
    <t>ks</t>
  </si>
  <si>
    <t>-456391942</t>
  </si>
  <si>
    <t>79</t>
  </si>
  <si>
    <t>765131803</t>
  </si>
  <si>
    <t>Demontáž azbestocementové krytiny skládané sklonu do 30° do suti</t>
  </si>
  <si>
    <t>1236912729</t>
  </si>
  <si>
    <t>https://podminky.urs.cz/item/CS_URS_2025_01/765131803</t>
  </si>
  <si>
    <t>80</t>
  </si>
  <si>
    <t>998765312</t>
  </si>
  <si>
    <t>Přesun hmot pro krytiny skládané stanovený procentní sazbou (%) z ceny vodorovná dopravní vzdálenost do 50 m ruční (bez užití mechanizace) na objektech výšky přes 6 do 12 m</t>
  </si>
  <si>
    <t>-2142638175</t>
  </si>
  <si>
    <t>https://podminky.urs.cz/item/CS_URS_2025_01/998765312</t>
  </si>
  <si>
    <t>766</t>
  </si>
  <si>
    <t>Konstrukce truhlářské</t>
  </si>
  <si>
    <t>81</t>
  </si>
  <si>
    <t>766421821</t>
  </si>
  <si>
    <t>Demontáž obložení podhledů palubkami</t>
  </si>
  <si>
    <t>-1942378497</t>
  </si>
  <si>
    <t>https://podminky.urs.cz/item/CS_URS_2025_01/766421821</t>
  </si>
  <si>
    <t>82</t>
  </si>
  <si>
    <t>766694116</t>
  </si>
  <si>
    <t>Montáž ostatních truhlářských konstrukcí parapetních desek dřevěných nebo plastových šířky do 300 mm</t>
  </si>
  <si>
    <t>157628880</t>
  </si>
  <si>
    <t>https://podminky.urs.cz/item/CS_URS_2025_01/766694116</t>
  </si>
  <si>
    <t>"N/43+46+48+49+53+54+55"</t>
  </si>
  <si>
    <t>83</t>
  </si>
  <si>
    <t>R-76606</t>
  </si>
  <si>
    <t>vnitřní parapet DTD tl.17mm HPL laminát s rovným nosem š. 130-170mm, dl. 2015-2505mm viz. výpis prvků</t>
  </si>
  <si>
    <t>1292272468</t>
  </si>
  <si>
    <t>84</t>
  </si>
  <si>
    <t>R-766943</t>
  </si>
  <si>
    <t>O/43 - D+M dřevěného okna (trojúhelník) 2270/1100mm, 2kř. otevíravé+výklopné + 1kř. fix, trojsklo vč. podkl. TI profilu, kování a povrchové úpravy viz. výpis prvků</t>
  </si>
  <si>
    <t>2144858546</t>
  </si>
  <si>
    <t>85</t>
  </si>
  <si>
    <t>R-766944</t>
  </si>
  <si>
    <t>O/44 - D+M dřevěného okna (trojúhelník) 2340/1100mm, 2kř. otevíravé+výklopné + 1kř. fix, trojsklo vč. podkl. TI profilu, kování a povrchové úpravy viz. výpis prvků</t>
  </si>
  <si>
    <t>-2074978338</t>
  </si>
  <si>
    <t>86</t>
  </si>
  <si>
    <t>R-766945</t>
  </si>
  <si>
    <t>O/45 - D+M dřevěného okna (trojúhelník) 2015/1100mm, 2kř. otevíravé+výklopné + 1kř. fix, trojsklo vč. podkl. TI profilu, kování a povrchové úpravy viz. výpis prvků</t>
  </si>
  <si>
    <t>-444324120</t>
  </si>
  <si>
    <t>87</t>
  </si>
  <si>
    <t>R-766947</t>
  </si>
  <si>
    <t>O/47+48 - D+M dřevěného okna (trojúhelník) 2305/1100mm, 2kř. otevíravé+výklopné + 1kř. fix, trojsklo vč. podkl. TI profilu, kování a povrchové úpravy viz. výpis prvků</t>
  </si>
  <si>
    <t>1934139042</t>
  </si>
  <si>
    <t>88</t>
  </si>
  <si>
    <t>R-766952</t>
  </si>
  <si>
    <t>O/52 - D+M dřevěného okna (trojúhelník) 2505/1100mm, 2kř. otevíravé+výklopné + 1kř. fix, trojsklo vč. podkl. TI profilu, kování a povrchové úpravy viz. výpis prvků</t>
  </si>
  <si>
    <t>64660490</t>
  </si>
  <si>
    <t>89</t>
  </si>
  <si>
    <t>R-766953</t>
  </si>
  <si>
    <t>O/53+54 - D+M dřevěného okna (trojúhelník) 2220/1100mm, 2kř. otevíravé+výklopné + 1kř. fix, trojsklo vč. podkl. TI profilu, kování a povrchové úpravy viz. výpis prvků</t>
  </si>
  <si>
    <t>134720468</t>
  </si>
  <si>
    <t>90</t>
  </si>
  <si>
    <t>998766312</t>
  </si>
  <si>
    <t>Přesun hmot pro konstrukce truhlářské stanovený procentní sazbou (%) z ceny vodorovná dopravní vzdálenost do 50 m ruční (bez užití mechanizace) v objektech výšky přes 6 do 12 m</t>
  </si>
  <si>
    <t>280201377</t>
  </si>
  <si>
    <t>https://podminky.urs.cz/item/CS_URS_2025_01/998766312</t>
  </si>
  <si>
    <t>767</t>
  </si>
  <si>
    <t>Konstrukce zámečnické</t>
  </si>
  <si>
    <t>91</t>
  </si>
  <si>
    <t>767881132</t>
  </si>
  <si>
    <t>Montáž záchytného systému proti pádu bodů samostatných nebo v systému s poddajným kotvícím vedením na šikmé střechy (přes 15 °) se střešní krytinou drážkovanou</t>
  </si>
  <si>
    <t>-722915807</t>
  </si>
  <si>
    <t>https://podminky.urs.cz/item/CS_URS_2025_01/767881132</t>
  </si>
  <si>
    <t>92</t>
  </si>
  <si>
    <t>70921424</t>
  </si>
  <si>
    <t>kotvicí bod pro šikmé střechy s falcovanou krytinou</t>
  </si>
  <si>
    <t>-1046887271</t>
  </si>
  <si>
    <t>93</t>
  </si>
  <si>
    <t>998767312</t>
  </si>
  <si>
    <t>Přesun hmot pro zámečnické konstrukce stanovený procentní sazbou (%) z ceny vodorovná dopravní vzdálenost do 50 m ruční (bez užití mechanizace) v objektech výšky přes 6 do 12 m</t>
  </si>
  <si>
    <t>1053560865</t>
  </si>
  <si>
    <t>https://podminky.urs.cz/item/CS_URS_2025_01/998767312</t>
  </si>
  <si>
    <t>783</t>
  </si>
  <si>
    <t>Dokončovací práce - nátěry</t>
  </si>
  <si>
    <t>94</t>
  </si>
  <si>
    <t>783213021</t>
  </si>
  <si>
    <t>Preventivní napouštěcí nátěr tesařských prvků proti dřevokazným houbám, hmyzu a plísním nezabudovaných do konstrukce dvojnásobný syntetický</t>
  </si>
  <si>
    <t>2084279693</t>
  </si>
  <si>
    <t>https://podminky.urs.cz/item/CS_URS_2025_01/783213021</t>
  </si>
  <si>
    <t>" bednění "</t>
  </si>
  <si>
    <t>525*2*1,3*1,1</t>
  </si>
  <si>
    <t>" kontralatě "</t>
  </si>
  <si>
    <t>0,2*404*1,1</t>
  </si>
  <si>
    <t>784</t>
  </si>
  <si>
    <t>Dokončovací práce - malby a tapety</t>
  </si>
  <si>
    <t>95</t>
  </si>
  <si>
    <t>784121001</t>
  </si>
  <si>
    <t>Oškrabání malby v místnostech výšky do 3,80 m</t>
  </si>
  <si>
    <t>984654161</t>
  </si>
  <si>
    <t>https://podminky.urs.cz/item/CS_URS_2025_01/784121001</t>
  </si>
  <si>
    <t>" viz malby "</t>
  </si>
  <si>
    <t>100</t>
  </si>
  <si>
    <t>96</t>
  </si>
  <si>
    <t>784121011</t>
  </si>
  <si>
    <t>Rozmývání podkladu po oškrabání malby v místnostech výšky do 3,80 m</t>
  </si>
  <si>
    <t>453931727</t>
  </si>
  <si>
    <t>https://podminky.urs.cz/item/CS_URS_2025_01/784121011</t>
  </si>
  <si>
    <t>97</t>
  </si>
  <si>
    <t>784181111</t>
  </si>
  <si>
    <t>Penetrace podkladu jednonásobná základní silikátová bezbarvá v místnostech výšky do 3,80 m</t>
  </si>
  <si>
    <t>-2138209471</t>
  </si>
  <si>
    <t>https://podminky.urs.cz/item/CS_URS_2025_01/784181111</t>
  </si>
  <si>
    <t>98</t>
  </si>
  <si>
    <t>784211101</t>
  </si>
  <si>
    <t>Malby z malířských směsí oděruvzdorných za mokra dvojnásobné, bílé za mokra oděruvzdorné výborně v místnostech výšky do 3,80 m</t>
  </si>
  <si>
    <t>1222971856</t>
  </si>
  <si>
    <t>https://podminky.urs.cz/item/CS_URS_2025_01/784211101</t>
  </si>
  <si>
    <t>" podhled SDK podkroví "</t>
  </si>
  <si>
    <t xml:space="preserve">" strop schodiště  a m.č.301 - podkroví "</t>
  </si>
  <si>
    <t>4*2,65+1,64*2,4</t>
  </si>
  <si>
    <t xml:space="preserve">" stěšny - schodiště do podkroví  + m.č.301 "</t>
  </si>
  <si>
    <t>(5,64+2,55)*2*2,5</t>
  </si>
  <si>
    <t>ROU2822 - Zdravotechnika</t>
  </si>
  <si>
    <t>721 - Zdravotechnika - vnitřní kanalizace</t>
  </si>
  <si>
    <t>734 - Ústřední vytápění - armatury</t>
  </si>
  <si>
    <t>721</t>
  </si>
  <si>
    <t>Zdravotechnika - vnitřní kanalizace</t>
  </si>
  <si>
    <t>Napojení odvodu kondenzátu na stávající potrubí</t>
  </si>
  <si>
    <t>soubor</t>
  </si>
  <si>
    <t>-1921297805</t>
  </si>
  <si>
    <t>28612120R</t>
  </si>
  <si>
    <t>Hadice PVC DN 20 mm - odvod kondenzátu od VZT 2.NP</t>
  </si>
  <si>
    <t>-1834580548</t>
  </si>
  <si>
    <t>998721212</t>
  </si>
  <si>
    <t>Přesun hmot pro vnitřní kanalizaci stanovený procentní sazbou (%) z ceny vodorovná dopravní vzdálenost do 50 m s omezením mechanizace v objektech výšky přes 6 do 12 m</t>
  </si>
  <si>
    <t>1895421872</t>
  </si>
  <si>
    <t>https://podminky.urs.cz/item/CS_URS_2025_01/998721212</t>
  </si>
  <si>
    <t>734</t>
  </si>
  <si>
    <t>Ústřední vytápění - armatury</t>
  </si>
  <si>
    <t>7342811R1</t>
  </si>
  <si>
    <t>Čerpadlo kondenzátu pro stropní vzt jednotky</t>
  </si>
  <si>
    <t>-1533265706</t>
  </si>
  <si>
    <t>7342891R1</t>
  </si>
  <si>
    <t>Montáž čerpadla kondenzátu</t>
  </si>
  <si>
    <t>-392649493</t>
  </si>
  <si>
    <t>998734202</t>
  </si>
  <si>
    <t>Přesun hmot pro armatury stanovený procentní sazbou (%) z ceny vodorovná dopravní vzdálenost do 50 m základní v objektech výšky přes 6 do 12 m</t>
  </si>
  <si>
    <t>-617384447</t>
  </si>
  <si>
    <t>https://podminky.urs.cz/item/CS_URS_2025_01/998734202</t>
  </si>
  <si>
    <t>ROU2823 - Vzduchotechnika</t>
  </si>
  <si>
    <t>D7 - Klimatizace kanceláří (3.04 a 3.07)</t>
  </si>
  <si>
    <t xml:space="preserve">D8 - Ostatní </t>
  </si>
  <si>
    <t>D7</t>
  </si>
  <si>
    <t>Klimatizace kanceláří (3.04 a 3.07)</t>
  </si>
  <si>
    <t>Pol204</t>
  </si>
  <si>
    <t>Venkovní multisplit jednotka Qch = 1,1 / 7,0 / 8,5 kW Qt = 1,2 / 8,1 / 9,1 kW P = 2,9 kW; 230 V; I = 13 A</t>
  </si>
  <si>
    <t>351079969</t>
  </si>
  <si>
    <t>Pol205</t>
  </si>
  <si>
    <t>Vnitřní nástěnná jednotka Qch = 3,5 kW (nom.) Qt = 4 kW (nom.) vč. infraovladače</t>
  </si>
  <si>
    <t>1989580866</t>
  </si>
  <si>
    <t>Pol206</t>
  </si>
  <si>
    <t>Cu potrubí vč. chladiva (R32) a komunikačního kabelu + izolace (6,35/9,52 mm)</t>
  </si>
  <si>
    <t>bm</t>
  </si>
  <si>
    <t>-455846125</t>
  </si>
  <si>
    <t>Pol208</t>
  </si>
  <si>
    <t>Sifon (odvod kondenzátu z vnitřních jednotek)</t>
  </si>
  <si>
    <t>-1160859447</t>
  </si>
  <si>
    <t>Pol209</t>
  </si>
  <si>
    <t>Podkladový blok (gumový pražec) (L = 600 mm)</t>
  </si>
  <si>
    <t>sa</t>
  </si>
  <si>
    <t>1510555086</t>
  </si>
  <si>
    <t>Pol210</t>
  </si>
  <si>
    <t>Silentblok – konus (sada 4 ks)</t>
  </si>
  <si>
    <t>1810857143</t>
  </si>
  <si>
    <t>Pol211</t>
  </si>
  <si>
    <t>Čerpadlo kondenzátu</t>
  </si>
  <si>
    <t>419696869</t>
  </si>
  <si>
    <t>Pol212</t>
  </si>
  <si>
    <t>Evidenční kniha</t>
  </si>
  <si>
    <t>kpl</t>
  </si>
  <si>
    <t>-2079523720</t>
  </si>
  <si>
    <t>Pol213</t>
  </si>
  <si>
    <t>Kontrola těsnosti</t>
  </si>
  <si>
    <t>1425329983</t>
  </si>
  <si>
    <t>Pol214</t>
  </si>
  <si>
    <t>Zprovoznění</t>
  </si>
  <si>
    <t>-164004648</t>
  </si>
  <si>
    <t>Pol215</t>
  </si>
  <si>
    <t>Montážní a spojovací materiál</t>
  </si>
  <si>
    <t>-1780542518</t>
  </si>
  <si>
    <t>P</t>
  </si>
  <si>
    <t xml:space="preserve">Poznámka k položce:_x000d_
Poznámka:  - MFA … 20 A; kabel CYKY 3C x 2,5 - odvod kondenzátu z vnitřní jednotky … ZTI  - el. napojení venkovní jednotky s jištěním … SI - Infraovladač - součást dodávky zařízení</t>
  </si>
  <si>
    <t>D8</t>
  </si>
  <si>
    <t xml:space="preserve">Ostatní </t>
  </si>
  <si>
    <t>Pol216</t>
  </si>
  <si>
    <t>Doprava</t>
  </si>
  <si>
    <t>262144</t>
  </si>
  <si>
    <t>-1725744712</t>
  </si>
  <si>
    <t>Pol217</t>
  </si>
  <si>
    <t>Komplexní vyzkoušení</t>
  </si>
  <si>
    <t>-411324888</t>
  </si>
  <si>
    <t>Pol218</t>
  </si>
  <si>
    <t>Zaškolení obsluhy</t>
  </si>
  <si>
    <t>1599761183</t>
  </si>
  <si>
    <t>Pol219</t>
  </si>
  <si>
    <t>Zaregulování zařízení</t>
  </si>
  <si>
    <t>-1808557328</t>
  </si>
  <si>
    <t>Pol220</t>
  </si>
  <si>
    <t>Dokumentace skutečného provedení</t>
  </si>
  <si>
    <t>466421270</t>
  </si>
  <si>
    <t>ROU2824 - Hromosvod</t>
  </si>
  <si>
    <t>D1 - HROMOSVOD LPS</t>
  </si>
  <si>
    <t xml:space="preserve">D3 - HODINOVÁ   ZÚČTOVACÍ   SAZBA</t>
  </si>
  <si>
    <t>D1</t>
  </si>
  <si>
    <t>HROMOSVOD LPS</t>
  </si>
  <si>
    <t>Pol104</t>
  </si>
  <si>
    <t>EPS 3 SVORKOVNICE EKVIPOTENCIÁLNÍ V KRABICI KO100E</t>
  </si>
  <si>
    <t>KS</t>
  </si>
  <si>
    <t>576972404</t>
  </si>
  <si>
    <t>Pol105</t>
  </si>
  <si>
    <t>HROMOSVODOVÁ SVORKA ZKUŠEBNÍ SZ N</t>
  </si>
  <si>
    <t>-1195375639</t>
  </si>
  <si>
    <t>Pol106</t>
  </si>
  <si>
    <t>HROMOSVODOVÁ SVORKA KŘÍŽOVÁ SK N</t>
  </si>
  <si>
    <t>457122834</t>
  </si>
  <si>
    <t>Pol107</t>
  </si>
  <si>
    <t>HROMOSVODOVÁ SVORKA SPOJOVACÍ SS N</t>
  </si>
  <si>
    <t>-228996115</t>
  </si>
  <si>
    <t>Pol108</t>
  </si>
  <si>
    <t>SVODOVÝ VODIČ AlMgSi ф 8mm</t>
  </si>
  <si>
    <t>-1692480325</t>
  </si>
  <si>
    <t>Pol109</t>
  </si>
  <si>
    <t>TYČ JÍMACÍ JR 1,0 VČETNĚ UCHYCENÍ</t>
  </si>
  <si>
    <t>-305934098</t>
  </si>
  <si>
    <t>Pol110</t>
  </si>
  <si>
    <t>TYČ JÍMACÍ JR 1,5 VČETNĚ UCHYCENÍ</t>
  </si>
  <si>
    <t>-1595494001</t>
  </si>
  <si>
    <t>Pol111</t>
  </si>
  <si>
    <t>ODDÁLENÝ JÍMAČ 3M - VČETNĚ UCHYCENÍ</t>
  </si>
  <si>
    <t>969371138</t>
  </si>
  <si>
    <t>Pol112</t>
  </si>
  <si>
    <t>PODPĚRA VEDENÍ NA KOVOVÉ KONSTRUKCE</t>
  </si>
  <si>
    <t>1810645715</t>
  </si>
  <si>
    <t>Pol114</t>
  </si>
  <si>
    <t>KRABICE SE ZKUŠEBNÍ SVORKOU DO ZATEPLENÍ</t>
  </si>
  <si>
    <t>339671138</t>
  </si>
  <si>
    <t>Pol115</t>
  </si>
  <si>
    <t>SKRYTÝ SVOD KOMPLET</t>
  </si>
  <si>
    <t>KPL</t>
  </si>
  <si>
    <t>-288709571</t>
  </si>
  <si>
    <t>Pol116</t>
  </si>
  <si>
    <t>STÍTEK SMALT.UM HMOTA-OZNAC SVODŮ</t>
  </si>
  <si>
    <t>294569789</t>
  </si>
  <si>
    <t>Pol118</t>
  </si>
  <si>
    <t>UZEMŇOVACÍ VODIČ FEZN ф10mm</t>
  </si>
  <si>
    <t>422789643</t>
  </si>
  <si>
    <t>Pol119</t>
  </si>
  <si>
    <t>HROMOSVODOVÁ SVORKA PÁSKA-DRÁT SR3a</t>
  </si>
  <si>
    <t>-379440590</t>
  </si>
  <si>
    <t>Pol120</t>
  </si>
  <si>
    <t>HROMOSVODOVÁ SVORKA PRO ZEMNÍCÍ PÁSKU SR2b</t>
  </si>
  <si>
    <t>-872872889</t>
  </si>
  <si>
    <t>Pol121</t>
  </si>
  <si>
    <t>ANTIKOROZNÍ PÁSKA DEHN KSB 50x10</t>
  </si>
  <si>
    <t>-1362769455</t>
  </si>
  <si>
    <t>D3</t>
  </si>
  <si>
    <t xml:space="preserve">HODINOVÁ   ZÚČTOVACÍ   SAZBA</t>
  </si>
  <si>
    <t>Pol124</t>
  </si>
  <si>
    <t>PODRUŽNÝ MATERIÁL (Z POL. MATERIÁL)</t>
  </si>
  <si>
    <t>-249786568</t>
  </si>
  <si>
    <t>Pol125</t>
  </si>
  <si>
    <t>PPV (Z POL. MONTÁŽE)</t>
  </si>
  <si>
    <t>-26568688</t>
  </si>
  <si>
    <t>Pol70</t>
  </si>
  <si>
    <t>POMOCNÉ, MANIPULAČNÍ, PŘÍPRAVNÉ PRÁCE</t>
  </si>
  <si>
    <t>H</t>
  </si>
  <si>
    <t>512</t>
  </si>
  <si>
    <t>1249204303</t>
  </si>
  <si>
    <t>ROU2825 - VRN</t>
  </si>
  <si>
    <t>VRN - Vedlejší rozpočtové náklady</t>
  </si>
  <si>
    <t>Vedlejší rozpočtové náklady</t>
  </si>
  <si>
    <t>VRN1</t>
  </si>
  <si>
    <t>zařízení staveniště</t>
  </si>
  <si>
    <t>327713987</t>
  </si>
  <si>
    <t>VRN2</t>
  </si>
  <si>
    <t>kompletační činnost hlavního dodavatele stavby</t>
  </si>
  <si>
    <t>584805181</t>
  </si>
  <si>
    <t>VRN4</t>
  </si>
  <si>
    <t>dokumentace skutečného provedení stavby</t>
  </si>
  <si>
    <t>-18942618</t>
  </si>
  <si>
    <t>VRN5</t>
  </si>
  <si>
    <t xml:space="preserve">provozní vlivy </t>
  </si>
  <si>
    <t>-627042283</t>
  </si>
  <si>
    <t>VRN6</t>
  </si>
  <si>
    <t xml:space="preserve">dílenská dokumentace </t>
  </si>
  <si>
    <t>-1552332775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</si>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</sst>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3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9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right" vertical="center"/>
    </xf>
    <xf numFmtId="0" fontId="23" fillId="5" borderId="9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5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5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166" fontId="30" fillId="0" borderId="21" xfId="0" applyNumberFormat="1" applyFont="1" applyBorder="1" applyAlignment="1">
      <alignment vertical="center"/>
    </xf>
    <xf numFmtId="4" fontId="30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3" xfId="0" applyNumberFormat="1" applyFont="1" applyBorder="1" applyAlignment="1"/>
    <xf numFmtId="166" fontId="33" fillId="0" borderId="14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3" fillId="0" borderId="23" xfId="0" applyFont="1" applyBorder="1" applyAlignment="1" applyProtection="1">
      <alignment horizontal="center" vertical="center"/>
      <protection locked="0"/>
    </xf>
    <xf numFmtId="49" fontId="23" fillId="0" borderId="23" xfId="0" applyNumberFormat="1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167" fontId="23" fillId="0" borderId="23" xfId="0" applyNumberFormat="1" applyFont="1" applyBorder="1" applyAlignment="1" applyProtection="1">
      <alignment vertical="center"/>
      <protection locked="0"/>
    </xf>
    <xf numFmtId="4" fontId="23" fillId="3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  <protection locked="0"/>
    </xf>
    <xf numFmtId="0" fontId="24" fillId="3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6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 applyProtection="1">
      <alignment horizontal="center" vertical="center"/>
      <protection locked="0"/>
    </xf>
    <xf numFmtId="49" fontId="38" fillId="0" borderId="23" xfId="0" applyNumberFormat="1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center" vertical="center" wrapText="1"/>
      <protection locked="0"/>
    </xf>
    <xf numFmtId="167" fontId="38" fillId="0" borderId="23" xfId="0" applyNumberFormat="1" applyFont="1" applyBorder="1" applyAlignment="1" applyProtection="1">
      <alignment vertical="center"/>
      <protection locked="0"/>
    </xf>
    <xf numFmtId="4" fontId="38" fillId="3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  <protection locked="0"/>
    </xf>
    <xf numFmtId="0" fontId="39" fillId="0" borderId="4" xfId="0" applyFont="1" applyBorder="1" applyAlignment="1">
      <alignment vertical="center"/>
    </xf>
    <xf numFmtId="0" fontId="38" fillId="3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167" fontId="23" fillId="3" borderId="23" xfId="0" applyNumberFormat="1" applyFont="1" applyFill="1" applyBorder="1" applyAlignment="1" applyProtection="1">
      <alignment vertical="center"/>
      <protection locked="0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40" fillId="0" borderId="0" xfId="0" applyFont="1" applyAlignment="1">
      <alignment vertical="center" wrapText="1"/>
    </xf>
    <xf numFmtId="0" fontId="24" fillId="3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>
      <alignment horizontal="center" vertical="center"/>
    </xf>
    <xf numFmtId="166" fontId="24" fillId="0" borderId="21" xfId="0" applyNumberFormat="1" applyFont="1" applyBorder="1" applyAlignment="1">
      <alignment vertical="center"/>
    </xf>
    <xf numFmtId="166" fontId="24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941111121" TargetMode="External" /><Relationship Id="rId2" Type="http://schemas.openxmlformats.org/officeDocument/2006/relationships/hyperlink" Target="https://podminky.urs.cz/item/CS_URS_2025_01/941111221" TargetMode="External" /><Relationship Id="rId3" Type="http://schemas.openxmlformats.org/officeDocument/2006/relationships/hyperlink" Target="https://podminky.urs.cz/item/CS_URS_2025_01/941111821" TargetMode="External" /><Relationship Id="rId4" Type="http://schemas.openxmlformats.org/officeDocument/2006/relationships/hyperlink" Target="https://podminky.urs.cz/item/CS_URS_2025_01/949101111" TargetMode="External" /><Relationship Id="rId5" Type="http://schemas.openxmlformats.org/officeDocument/2006/relationships/hyperlink" Target="https://podminky.urs.cz/item/CS_URS_2025_01/952901111" TargetMode="External" /><Relationship Id="rId6" Type="http://schemas.openxmlformats.org/officeDocument/2006/relationships/hyperlink" Target="https://podminky.urs.cz/item/CS_URS_2025_01/968082015" TargetMode="External" /><Relationship Id="rId7" Type="http://schemas.openxmlformats.org/officeDocument/2006/relationships/hyperlink" Target="https://podminky.urs.cz/item/CS_URS_2025_01/993111111" TargetMode="External" /><Relationship Id="rId8" Type="http://schemas.openxmlformats.org/officeDocument/2006/relationships/hyperlink" Target="https://podminky.urs.cz/item/CS_URS_2025_01/993111119" TargetMode="External" /><Relationship Id="rId9" Type="http://schemas.openxmlformats.org/officeDocument/2006/relationships/hyperlink" Target="https://podminky.urs.cz/item/CS_URS_2025_01/997006012" TargetMode="External" /><Relationship Id="rId10" Type="http://schemas.openxmlformats.org/officeDocument/2006/relationships/hyperlink" Target="https://podminky.urs.cz/item/CS_URS_2025_01/997013213" TargetMode="External" /><Relationship Id="rId11" Type="http://schemas.openxmlformats.org/officeDocument/2006/relationships/hyperlink" Target="https://podminky.urs.cz/item/CS_URS_2025_01/997013501" TargetMode="External" /><Relationship Id="rId12" Type="http://schemas.openxmlformats.org/officeDocument/2006/relationships/hyperlink" Target="https://podminky.urs.cz/item/CS_URS_2025_01/997013509" TargetMode="External" /><Relationship Id="rId13" Type="http://schemas.openxmlformats.org/officeDocument/2006/relationships/hyperlink" Target="https://podminky.urs.cz/item/CS_URS_2025_01/997013631" TargetMode="External" /><Relationship Id="rId14" Type="http://schemas.openxmlformats.org/officeDocument/2006/relationships/hyperlink" Target="https://podminky.urs.cz/item/CS_URS_2025_01/997013645" TargetMode="External" /><Relationship Id="rId15" Type="http://schemas.openxmlformats.org/officeDocument/2006/relationships/hyperlink" Target="https://podminky.urs.cz/item/CS_URS_2025_01/997013811" TargetMode="External" /><Relationship Id="rId16" Type="http://schemas.openxmlformats.org/officeDocument/2006/relationships/hyperlink" Target="https://podminky.urs.cz/item/CS_URS_2025_01/997013813" TargetMode="External" /><Relationship Id="rId17" Type="http://schemas.openxmlformats.org/officeDocument/2006/relationships/hyperlink" Target="https://podminky.urs.cz/item/CS_URS_2025_01/997013821" TargetMode="External" /><Relationship Id="rId18" Type="http://schemas.openxmlformats.org/officeDocument/2006/relationships/hyperlink" Target="https://podminky.urs.cz/item/CS_URS_2025_01/998018002" TargetMode="External" /><Relationship Id="rId19" Type="http://schemas.openxmlformats.org/officeDocument/2006/relationships/hyperlink" Target="https://podminky.urs.cz/item/CS_URS_2025_01/712431811" TargetMode="External" /><Relationship Id="rId20" Type="http://schemas.openxmlformats.org/officeDocument/2006/relationships/hyperlink" Target="https://podminky.urs.cz/item/CS_URS_2025_01/713121121" TargetMode="External" /><Relationship Id="rId21" Type="http://schemas.openxmlformats.org/officeDocument/2006/relationships/hyperlink" Target="https://podminky.urs.cz/item/CS_URS_2025_01/713151111" TargetMode="External" /><Relationship Id="rId22" Type="http://schemas.openxmlformats.org/officeDocument/2006/relationships/hyperlink" Target="https://podminky.urs.cz/item/CS_URS_2025_01/713151164" TargetMode="External" /><Relationship Id="rId23" Type="http://schemas.openxmlformats.org/officeDocument/2006/relationships/hyperlink" Target="https://podminky.urs.cz/item/CS_URS_2025_01/713191115" TargetMode="External" /><Relationship Id="rId24" Type="http://schemas.openxmlformats.org/officeDocument/2006/relationships/hyperlink" Target="https://podminky.urs.cz/item/CS_URS_2025_01/713191133" TargetMode="External" /><Relationship Id="rId25" Type="http://schemas.openxmlformats.org/officeDocument/2006/relationships/hyperlink" Target="https://podminky.urs.cz/item/CS_URS_2025_01/998713312" TargetMode="External" /><Relationship Id="rId26" Type="http://schemas.openxmlformats.org/officeDocument/2006/relationships/hyperlink" Target="https://podminky.urs.cz/item/CS_URS_2025_01/762341210" TargetMode="External" /><Relationship Id="rId27" Type="http://schemas.openxmlformats.org/officeDocument/2006/relationships/hyperlink" Target="https://podminky.urs.cz/item/CS_URS_2025_01/762341811" TargetMode="External" /><Relationship Id="rId28" Type="http://schemas.openxmlformats.org/officeDocument/2006/relationships/hyperlink" Target="https://podminky.urs.cz/item/CS_URS_2025_01/762342522" TargetMode="External" /><Relationship Id="rId29" Type="http://schemas.openxmlformats.org/officeDocument/2006/relationships/hyperlink" Target="https://podminky.urs.cz/item/CS_URS_2025_01/762361312" TargetMode="External" /><Relationship Id="rId30" Type="http://schemas.openxmlformats.org/officeDocument/2006/relationships/hyperlink" Target="https://podminky.urs.cz/item/CS_URS_2025_01/762395000" TargetMode="External" /><Relationship Id="rId31" Type="http://schemas.openxmlformats.org/officeDocument/2006/relationships/hyperlink" Target="https://podminky.urs.cz/item/CS_URS_2025_01/998762312" TargetMode="External" /><Relationship Id="rId32" Type="http://schemas.openxmlformats.org/officeDocument/2006/relationships/hyperlink" Target="https://podminky.urs.cz/item/CS_URS_2025_01/763131714" TargetMode="External" /><Relationship Id="rId33" Type="http://schemas.openxmlformats.org/officeDocument/2006/relationships/hyperlink" Target="https://podminky.urs.cz/item/CS_URS_2025_01/763131771" TargetMode="External" /><Relationship Id="rId34" Type="http://schemas.openxmlformats.org/officeDocument/2006/relationships/hyperlink" Target="https://podminky.urs.cz/item/CS_URS_2025_01/763161520" TargetMode="External" /><Relationship Id="rId35" Type="http://schemas.openxmlformats.org/officeDocument/2006/relationships/hyperlink" Target="https://podminky.urs.cz/item/CS_URS_2025_01/998763512" TargetMode="External" /><Relationship Id="rId36" Type="http://schemas.openxmlformats.org/officeDocument/2006/relationships/hyperlink" Target="https://podminky.urs.cz/item/CS_URS_2025_01/764001821" TargetMode="External" /><Relationship Id="rId37" Type="http://schemas.openxmlformats.org/officeDocument/2006/relationships/hyperlink" Target="https://podminky.urs.cz/item/CS_URS_2025_01/764001891" TargetMode="External" /><Relationship Id="rId38" Type="http://schemas.openxmlformats.org/officeDocument/2006/relationships/hyperlink" Target="https://podminky.urs.cz/item/CS_URS_2025_01/764002812" TargetMode="External" /><Relationship Id="rId39" Type="http://schemas.openxmlformats.org/officeDocument/2006/relationships/hyperlink" Target="https://podminky.urs.cz/item/CS_URS_2025_01/764002821" TargetMode="External" /><Relationship Id="rId40" Type="http://schemas.openxmlformats.org/officeDocument/2006/relationships/hyperlink" Target="https://podminky.urs.cz/item/CS_URS_2025_01/764002841" TargetMode="External" /><Relationship Id="rId41" Type="http://schemas.openxmlformats.org/officeDocument/2006/relationships/hyperlink" Target="https://podminky.urs.cz/item/CS_URS_2025_01/764002851" TargetMode="External" /><Relationship Id="rId42" Type="http://schemas.openxmlformats.org/officeDocument/2006/relationships/hyperlink" Target="https://podminky.urs.cz/item/CS_URS_2025_01/764002861" TargetMode="External" /><Relationship Id="rId43" Type="http://schemas.openxmlformats.org/officeDocument/2006/relationships/hyperlink" Target="https://podminky.urs.cz/item/CS_URS_2025_01/764002871" TargetMode="External" /><Relationship Id="rId44" Type="http://schemas.openxmlformats.org/officeDocument/2006/relationships/hyperlink" Target="https://podminky.urs.cz/item/CS_URS_2025_01/764003801" TargetMode="External" /><Relationship Id="rId45" Type="http://schemas.openxmlformats.org/officeDocument/2006/relationships/hyperlink" Target="https://podminky.urs.cz/item/CS_URS_2025_01/764004801" TargetMode="External" /><Relationship Id="rId46" Type="http://schemas.openxmlformats.org/officeDocument/2006/relationships/hyperlink" Target="https://podminky.urs.cz/item/CS_URS_2025_01/764004861" TargetMode="External" /><Relationship Id="rId47" Type="http://schemas.openxmlformats.org/officeDocument/2006/relationships/hyperlink" Target="https://podminky.urs.cz/item/CS_URS_2025_01/764111133" TargetMode="External" /><Relationship Id="rId48" Type="http://schemas.openxmlformats.org/officeDocument/2006/relationships/hyperlink" Target="https://podminky.urs.cz/item/CS_URS_2025_01/764111643" TargetMode="External" /><Relationship Id="rId49" Type="http://schemas.openxmlformats.org/officeDocument/2006/relationships/hyperlink" Target="https://podminky.urs.cz/item/CS_URS_2025_01/764212662" TargetMode="External" /><Relationship Id="rId50" Type="http://schemas.openxmlformats.org/officeDocument/2006/relationships/hyperlink" Target="https://podminky.urs.cz/item/CS_URS_2025_01/764214607" TargetMode="External" /><Relationship Id="rId51" Type="http://schemas.openxmlformats.org/officeDocument/2006/relationships/hyperlink" Target="https://podminky.urs.cz/item/CS_URS_2025_01/764218604" TargetMode="External" /><Relationship Id="rId52" Type="http://schemas.openxmlformats.org/officeDocument/2006/relationships/hyperlink" Target="https://podminky.urs.cz/item/CS_URS_2025_01/764218631" TargetMode="External" /><Relationship Id="rId53" Type="http://schemas.openxmlformats.org/officeDocument/2006/relationships/hyperlink" Target="https://podminky.urs.cz/item/CS_URS_2025_01/764311614" TargetMode="External" /><Relationship Id="rId54" Type="http://schemas.openxmlformats.org/officeDocument/2006/relationships/hyperlink" Target="https://podminky.urs.cz/item/CS_URS_2025_01/764314612" TargetMode="External" /><Relationship Id="rId55" Type="http://schemas.openxmlformats.org/officeDocument/2006/relationships/hyperlink" Target="https://podminky.urs.cz/item/CS_URS_2025_01/764316623" TargetMode="External" /><Relationship Id="rId56" Type="http://schemas.openxmlformats.org/officeDocument/2006/relationships/hyperlink" Target="https://podminky.urs.cz/item/CS_URS_2025_01/764501103" TargetMode="External" /><Relationship Id="rId57" Type="http://schemas.openxmlformats.org/officeDocument/2006/relationships/hyperlink" Target="https://podminky.urs.cz/item/CS_URS_2025_01/764501104" TargetMode="External" /><Relationship Id="rId58" Type="http://schemas.openxmlformats.org/officeDocument/2006/relationships/hyperlink" Target="https://podminky.urs.cz/item/CS_URS_2025_01/764501118" TargetMode="External" /><Relationship Id="rId59" Type="http://schemas.openxmlformats.org/officeDocument/2006/relationships/hyperlink" Target="https://podminky.urs.cz/item/CS_URS_2025_01/764511603" TargetMode="External" /><Relationship Id="rId60" Type="http://schemas.openxmlformats.org/officeDocument/2006/relationships/hyperlink" Target="https://podminky.urs.cz/item/CS_URS_2025_01/764511623" TargetMode="External" /><Relationship Id="rId61" Type="http://schemas.openxmlformats.org/officeDocument/2006/relationships/hyperlink" Target="https://podminky.urs.cz/item/CS_URS_2025_01/764518622" TargetMode="External" /><Relationship Id="rId62" Type="http://schemas.openxmlformats.org/officeDocument/2006/relationships/hyperlink" Target="https://podminky.urs.cz/item/CS_URS_2025_01/998764312" TargetMode="External" /><Relationship Id="rId63" Type="http://schemas.openxmlformats.org/officeDocument/2006/relationships/hyperlink" Target="https://podminky.urs.cz/item/CS_URS_2025_01/765115302" TargetMode="External" /><Relationship Id="rId64" Type="http://schemas.openxmlformats.org/officeDocument/2006/relationships/hyperlink" Target="https://podminky.urs.cz/item/CS_URS_2025_01/765115401" TargetMode="External" /><Relationship Id="rId65" Type="http://schemas.openxmlformats.org/officeDocument/2006/relationships/hyperlink" Target="https://podminky.urs.cz/item/CS_URS_2025_01/765131803" TargetMode="External" /><Relationship Id="rId66" Type="http://schemas.openxmlformats.org/officeDocument/2006/relationships/hyperlink" Target="https://podminky.urs.cz/item/CS_URS_2025_01/998765312" TargetMode="External" /><Relationship Id="rId67" Type="http://schemas.openxmlformats.org/officeDocument/2006/relationships/hyperlink" Target="https://podminky.urs.cz/item/CS_URS_2025_01/766421821" TargetMode="External" /><Relationship Id="rId68" Type="http://schemas.openxmlformats.org/officeDocument/2006/relationships/hyperlink" Target="https://podminky.urs.cz/item/CS_URS_2025_01/766694116" TargetMode="External" /><Relationship Id="rId69" Type="http://schemas.openxmlformats.org/officeDocument/2006/relationships/hyperlink" Target="https://podminky.urs.cz/item/CS_URS_2025_01/998766312" TargetMode="External" /><Relationship Id="rId70" Type="http://schemas.openxmlformats.org/officeDocument/2006/relationships/hyperlink" Target="https://podminky.urs.cz/item/CS_URS_2025_01/767881132" TargetMode="External" /><Relationship Id="rId71" Type="http://schemas.openxmlformats.org/officeDocument/2006/relationships/hyperlink" Target="https://podminky.urs.cz/item/CS_URS_2025_01/998767312" TargetMode="External" /><Relationship Id="rId72" Type="http://schemas.openxmlformats.org/officeDocument/2006/relationships/hyperlink" Target="https://podminky.urs.cz/item/CS_URS_2025_01/783213021" TargetMode="External" /><Relationship Id="rId73" Type="http://schemas.openxmlformats.org/officeDocument/2006/relationships/hyperlink" Target="https://podminky.urs.cz/item/CS_URS_2025_01/784121001" TargetMode="External" /><Relationship Id="rId74" Type="http://schemas.openxmlformats.org/officeDocument/2006/relationships/hyperlink" Target="https://podminky.urs.cz/item/CS_URS_2025_01/784121011" TargetMode="External" /><Relationship Id="rId75" Type="http://schemas.openxmlformats.org/officeDocument/2006/relationships/hyperlink" Target="https://podminky.urs.cz/item/CS_URS_2025_01/784181111" TargetMode="External" /><Relationship Id="rId76" Type="http://schemas.openxmlformats.org/officeDocument/2006/relationships/hyperlink" Target="https://podminky.urs.cz/item/CS_URS_2025_01/784211101" TargetMode="External" /><Relationship Id="rId7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998721212" TargetMode="External" /><Relationship Id="rId2" Type="http://schemas.openxmlformats.org/officeDocument/2006/relationships/hyperlink" Target="https://podminky.urs.cz/item/CS_URS_2025_01/998734202" TargetMode="External" /><Relationship Id="rId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20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1" t="s">
        <v>7</v>
      </c>
      <c r="BT2" s="21" t="s">
        <v>8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4"/>
      <c r="BS3" s="21" t="s">
        <v>7</v>
      </c>
      <c r="BT3" s="21" t="s">
        <v>9</v>
      </c>
    </row>
    <row r="4" s="1" customFormat="1" ht="24.96" customHeight="1">
      <c r="B4" s="24"/>
      <c r="D4" s="25" t="s">
        <v>10</v>
      </c>
      <c r="AR4" s="24"/>
      <c r="AS4" s="26" t="s">
        <v>11</v>
      </c>
      <c r="BE4" s="27" t="s">
        <v>12</v>
      </c>
      <c r="BS4" s="21" t="s">
        <v>13</v>
      </c>
    </row>
    <row r="5" s="1" customFormat="1" ht="12" customHeight="1">
      <c r="B5" s="24"/>
      <c r="D5" s="28" t="s">
        <v>14</v>
      </c>
      <c r="K5" s="29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4"/>
      <c r="BE5" s="30" t="s">
        <v>16</v>
      </c>
      <c r="BS5" s="21" t="s">
        <v>7</v>
      </c>
    </row>
    <row r="6" s="1" customFormat="1" ht="36.96" customHeight="1">
      <c r="B6" s="24"/>
      <c r="D6" s="31" t="s">
        <v>17</v>
      </c>
      <c r="K6" s="32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4"/>
      <c r="BE6" s="33"/>
      <c r="BS6" s="21" t="s">
        <v>7</v>
      </c>
    </row>
    <row r="7" s="1" customFormat="1" ht="12" customHeight="1">
      <c r="B7" s="24"/>
      <c r="D7" s="34" t="s">
        <v>19</v>
      </c>
      <c r="K7" s="29" t="s">
        <v>3</v>
      </c>
      <c r="AK7" s="34" t="s">
        <v>20</v>
      </c>
      <c r="AN7" s="29" t="s">
        <v>3</v>
      </c>
      <c r="AR7" s="24"/>
      <c r="BE7" s="33"/>
      <c r="BS7" s="21" t="s">
        <v>7</v>
      </c>
    </row>
    <row r="8" s="1" customFormat="1" ht="12" customHeight="1">
      <c r="B8" s="24"/>
      <c r="D8" s="34" t="s">
        <v>21</v>
      </c>
      <c r="K8" s="29" t="s">
        <v>22</v>
      </c>
      <c r="AK8" s="34" t="s">
        <v>23</v>
      </c>
      <c r="AN8" s="35" t="s">
        <v>24</v>
      </c>
      <c r="AR8" s="24"/>
      <c r="BE8" s="33"/>
      <c r="BS8" s="21" t="s">
        <v>7</v>
      </c>
    </row>
    <row r="9" s="1" customFormat="1" ht="14.4" customHeight="1">
      <c r="B9" s="24"/>
      <c r="AR9" s="24"/>
      <c r="BE9" s="33"/>
      <c r="BS9" s="21" t="s">
        <v>7</v>
      </c>
    </row>
    <row r="10" s="1" customFormat="1" ht="12" customHeight="1">
      <c r="B10" s="24"/>
      <c r="D10" s="34" t="s">
        <v>25</v>
      </c>
      <c r="AK10" s="34" t="s">
        <v>26</v>
      </c>
      <c r="AN10" s="29" t="s">
        <v>3</v>
      </c>
      <c r="AR10" s="24"/>
      <c r="BE10" s="33"/>
      <c r="BS10" s="21" t="s">
        <v>7</v>
      </c>
    </row>
    <row r="11" s="1" customFormat="1" ht="18.48" customHeight="1">
      <c r="B11" s="24"/>
      <c r="E11" s="29" t="s">
        <v>27</v>
      </c>
      <c r="AK11" s="34" t="s">
        <v>28</v>
      </c>
      <c r="AN11" s="29" t="s">
        <v>3</v>
      </c>
      <c r="AR11" s="24"/>
      <c r="BE11" s="33"/>
      <c r="BS11" s="21" t="s">
        <v>7</v>
      </c>
    </row>
    <row r="12" s="1" customFormat="1" ht="6.96" customHeight="1">
      <c r="B12" s="24"/>
      <c r="AR12" s="24"/>
      <c r="BE12" s="33"/>
      <c r="BS12" s="21" t="s">
        <v>7</v>
      </c>
    </row>
    <row r="13" s="1" customFormat="1" ht="12" customHeight="1">
      <c r="B13" s="24"/>
      <c r="D13" s="34" t="s">
        <v>29</v>
      </c>
      <c r="AK13" s="34" t="s">
        <v>26</v>
      </c>
      <c r="AN13" s="36" t="s">
        <v>30</v>
      </c>
      <c r="AR13" s="24"/>
      <c r="BE13" s="33"/>
      <c r="BS13" s="21" t="s">
        <v>7</v>
      </c>
    </row>
    <row r="14">
      <c r="B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N14" s="36" t="s">
        <v>30</v>
      </c>
      <c r="AR14" s="24"/>
      <c r="BE14" s="33"/>
      <c r="BS14" s="21" t="s">
        <v>7</v>
      </c>
    </row>
    <row r="15" s="1" customFormat="1" ht="6.96" customHeight="1">
      <c r="B15" s="24"/>
      <c r="AR15" s="24"/>
      <c r="BE15" s="33"/>
      <c r="BS15" s="21" t="s">
        <v>4</v>
      </c>
    </row>
    <row r="16" s="1" customFormat="1" ht="12" customHeight="1">
      <c r="B16" s="24"/>
      <c r="D16" s="34" t="s">
        <v>31</v>
      </c>
      <c r="AK16" s="34" t="s">
        <v>26</v>
      </c>
      <c r="AN16" s="29" t="s">
        <v>3</v>
      </c>
      <c r="AR16" s="24"/>
      <c r="BE16" s="33"/>
      <c r="BS16" s="21" t="s">
        <v>4</v>
      </c>
    </row>
    <row r="17" s="1" customFormat="1" ht="18.48" customHeight="1">
      <c r="B17" s="24"/>
      <c r="E17" s="29" t="s">
        <v>32</v>
      </c>
      <c r="AK17" s="34" t="s">
        <v>28</v>
      </c>
      <c r="AN17" s="29" t="s">
        <v>3</v>
      </c>
      <c r="AR17" s="24"/>
      <c r="BE17" s="33"/>
      <c r="BS17" s="21" t="s">
        <v>33</v>
      </c>
    </row>
    <row r="18" s="1" customFormat="1" ht="6.96" customHeight="1">
      <c r="B18" s="24"/>
      <c r="AR18" s="24"/>
      <c r="BE18" s="33"/>
      <c r="BS18" s="21" t="s">
        <v>7</v>
      </c>
    </row>
    <row r="19" s="1" customFormat="1" ht="12" customHeight="1">
      <c r="B19" s="24"/>
      <c r="D19" s="34" t="s">
        <v>34</v>
      </c>
      <c r="AK19" s="34" t="s">
        <v>26</v>
      </c>
      <c r="AN19" s="29" t="s">
        <v>3</v>
      </c>
      <c r="AR19" s="24"/>
      <c r="BE19" s="33"/>
      <c r="BS19" s="21" t="s">
        <v>7</v>
      </c>
    </row>
    <row r="20" s="1" customFormat="1" ht="18.48" customHeight="1">
      <c r="B20" s="24"/>
      <c r="E20" s="29" t="s">
        <v>35</v>
      </c>
      <c r="AK20" s="34" t="s">
        <v>28</v>
      </c>
      <c r="AN20" s="29" t="s">
        <v>3</v>
      </c>
      <c r="AR20" s="24"/>
      <c r="BE20" s="33"/>
      <c r="BS20" s="21" t="s">
        <v>4</v>
      </c>
    </row>
    <row r="21" s="1" customFormat="1" ht="6.96" customHeight="1">
      <c r="B21" s="24"/>
      <c r="AR21" s="24"/>
      <c r="BE21" s="33"/>
    </row>
    <row r="22" s="1" customFormat="1" ht="12" customHeight="1">
      <c r="B22" s="24"/>
      <c r="D22" s="34" t="s">
        <v>36</v>
      </c>
      <c r="AR22" s="24"/>
      <c r="BE22" s="33"/>
    </row>
    <row r="23" s="1" customFormat="1" ht="47.25" customHeight="1">
      <c r="B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R23" s="24"/>
      <c r="BE23" s="33"/>
    </row>
    <row r="24" s="1" customFormat="1" ht="6.96" customHeight="1">
      <c r="B24" s="24"/>
      <c r="AR24" s="24"/>
      <c r="BE24" s="33"/>
    </row>
    <row r="25" s="1" customFormat="1" ht="6.96" customHeight="1">
      <c r="B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R25" s="24"/>
      <c r="BE25" s="33"/>
    </row>
    <row r="26" s="2" customFormat="1" ht="25.92" customHeight="1">
      <c r="A26" s="40"/>
      <c r="B26" s="41"/>
      <c r="C26" s="40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0"/>
      <c r="AQ26" s="40"/>
      <c r="AR26" s="41"/>
      <c r="BE26" s="33"/>
    </row>
    <row r="27" s="2" customFormat="1" ht="6.96" customHeight="1">
      <c r="A27" s="40"/>
      <c r="B27" s="41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1"/>
      <c r="BE27" s="33"/>
    </row>
    <row r="28" s="2" customFormat="1">
      <c r="A28" s="40"/>
      <c r="B28" s="41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39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40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41</v>
      </c>
      <c r="AL28" s="45"/>
      <c r="AM28" s="45"/>
      <c r="AN28" s="45"/>
      <c r="AO28" s="45"/>
      <c r="AP28" s="40"/>
      <c r="AQ28" s="40"/>
      <c r="AR28" s="41"/>
      <c r="BE28" s="33"/>
    </row>
    <row r="29" s="3" customFormat="1" ht="14.4" customHeight="1">
      <c r="A29" s="3"/>
      <c r="B29" s="46"/>
      <c r="C29" s="3"/>
      <c r="D29" s="34" t="s">
        <v>42</v>
      </c>
      <c r="E29" s="3"/>
      <c r="F29" s="34" t="s">
        <v>43</v>
      </c>
      <c r="G29" s="3"/>
      <c r="H29" s="3"/>
      <c r="I29" s="3"/>
      <c r="J29" s="3"/>
      <c r="K29" s="3"/>
      <c r="L29" s="47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8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8">
        <f>ROUND(AV54, 2)</f>
        <v>0</v>
      </c>
      <c r="AL29" s="3"/>
      <c r="AM29" s="3"/>
      <c r="AN29" s="3"/>
      <c r="AO29" s="3"/>
      <c r="AP29" s="3"/>
      <c r="AQ29" s="3"/>
      <c r="AR29" s="46"/>
      <c r="BE29" s="49"/>
    </row>
    <row r="30" s="3" customFormat="1" ht="14.4" customHeight="1">
      <c r="A30" s="3"/>
      <c r="B30" s="46"/>
      <c r="C30" s="3"/>
      <c r="D30" s="3"/>
      <c r="E30" s="3"/>
      <c r="F30" s="34" t="s">
        <v>44</v>
      </c>
      <c r="G30" s="3"/>
      <c r="H30" s="3"/>
      <c r="I30" s="3"/>
      <c r="J30" s="3"/>
      <c r="K30" s="3"/>
      <c r="L30" s="47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8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8">
        <f>ROUND(AW54, 2)</f>
        <v>0</v>
      </c>
      <c r="AL30" s="3"/>
      <c r="AM30" s="3"/>
      <c r="AN30" s="3"/>
      <c r="AO30" s="3"/>
      <c r="AP30" s="3"/>
      <c r="AQ30" s="3"/>
      <c r="AR30" s="46"/>
      <c r="BE30" s="49"/>
    </row>
    <row r="31" hidden="1" s="3" customFormat="1" ht="14.4" customHeight="1">
      <c r="A31" s="3"/>
      <c r="B31" s="46"/>
      <c r="C31" s="3"/>
      <c r="D31" s="3"/>
      <c r="E31" s="3"/>
      <c r="F31" s="34" t="s">
        <v>45</v>
      </c>
      <c r="G31" s="3"/>
      <c r="H31" s="3"/>
      <c r="I31" s="3"/>
      <c r="J31" s="3"/>
      <c r="K31" s="3"/>
      <c r="L31" s="47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6"/>
      <c r="BE31" s="49"/>
    </row>
    <row r="32" hidden="1" s="3" customFormat="1" ht="14.4" customHeight="1">
      <c r="A32" s="3"/>
      <c r="B32" s="46"/>
      <c r="C32" s="3"/>
      <c r="D32" s="3"/>
      <c r="E32" s="3"/>
      <c r="F32" s="34" t="s">
        <v>46</v>
      </c>
      <c r="G32" s="3"/>
      <c r="H32" s="3"/>
      <c r="I32" s="3"/>
      <c r="J32" s="3"/>
      <c r="K32" s="3"/>
      <c r="L32" s="47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6"/>
      <c r="BE32" s="49"/>
    </row>
    <row r="33" hidden="1" s="3" customFormat="1" ht="14.4" customHeight="1">
      <c r="A33" s="3"/>
      <c r="B33" s="46"/>
      <c r="C33" s="3"/>
      <c r="D33" s="3"/>
      <c r="E33" s="3"/>
      <c r="F33" s="34" t="s">
        <v>47</v>
      </c>
      <c r="G33" s="3"/>
      <c r="H33" s="3"/>
      <c r="I33" s="3"/>
      <c r="J33" s="3"/>
      <c r="K33" s="3"/>
      <c r="L33" s="47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8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8">
        <v>0</v>
      </c>
      <c r="AL33" s="3"/>
      <c r="AM33" s="3"/>
      <c r="AN33" s="3"/>
      <c r="AO33" s="3"/>
      <c r="AP33" s="3"/>
      <c r="AQ33" s="3"/>
      <c r="AR33" s="46"/>
      <c r="BE33" s="3"/>
    </row>
    <row r="34" s="2" customFormat="1" ht="6.96" customHeight="1">
      <c r="A34" s="40"/>
      <c r="B34" s="41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1"/>
      <c r="BE34" s="40"/>
    </row>
    <row r="35" s="2" customFormat="1" ht="25.92" customHeight="1">
      <c r="A35" s="40"/>
      <c r="B35" s="41"/>
      <c r="C35" s="50"/>
      <c r="D35" s="51" t="s">
        <v>48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49</v>
      </c>
      <c r="U35" s="52"/>
      <c r="V35" s="52"/>
      <c r="W35" s="52"/>
      <c r="X35" s="54" t="s">
        <v>50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1"/>
      <c r="BE35" s="40"/>
    </row>
    <row r="36" s="2" customFormat="1" ht="6.96" customHeight="1">
      <c r="A36" s="40"/>
      <c r="B36" s="41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1"/>
      <c r="BE36" s="40"/>
    </row>
    <row r="37" s="2" customFormat="1" ht="6.96" customHeight="1">
      <c r="A37" s="40"/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1"/>
      <c r="BE37" s="40"/>
    </row>
    <row r="41" s="2" customFormat="1" ht="6.96" customHeight="1">
      <c r="A41" s="40"/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1"/>
      <c r="BE41" s="40"/>
    </row>
    <row r="42" s="2" customFormat="1" ht="24.96" customHeight="1">
      <c r="A42" s="40"/>
      <c r="B42" s="41"/>
      <c r="C42" s="25" t="s">
        <v>51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1"/>
      <c r="BE42" s="40"/>
    </row>
    <row r="43" s="2" customFormat="1" ht="6.96" customHeight="1">
      <c r="A43" s="40"/>
      <c r="B43" s="41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1"/>
      <c r="BE43" s="40"/>
    </row>
    <row r="44" s="4" customFormat="1" ht="12" customHeight="1">
      <c r="A44" s="4"/>
      <c r="B44" s="61"/>
      <c r="C44" s="34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ROU282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61"/>
      <c r="BE44" s="4"/>
    </row>
    <row r="45" s="5" customFormat="1" ht="36.96" customHeight="1">
      <c r="A45" s="5"/>
      <c r="B45" s="62"/>
      <c r="C45" s="63" t="s">
        <v>17</v>
      </c>
      <c r="D45" s="5"/>
      <c r="E45" s="5"/>
      <c r="F45" s="5"/>
      <c r="G45" s="5"/>
      <c r="H45" s="5"/>
      <c r="I45" s="5"/>
      <c r="J45" s="5"/>
      <c r="K45" s="5"/>
      <c r="L45" s="64" t="str">
        <f>K6</f>
        <v>Šternberk, Domov pro seniory Na Valech - střecha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2"/>
      <c r="BE45" s="5"/>
    </row>
    <row r="46" s="2" customFormat="1" ht="6.96" customHeight="1">
      <c r="A46" s="40"/>
      <c r="B46" s="41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1"/>
      <c r="BE46" s="40"/>
    </row>
    <row r="47" s="2" customFormat="1" ht="12" customHeight="1">
      <c r="A47" s="40"/>
      <c r="B47" s="41"/>
      <c r="C47" s="34" t="s">
        <v>21</v>
      </c>
      <c r="D47" s="40"/>
      <c r="E47" s="40"/>
      <c r="F47" s="40"/>
      <c r="G47" s="40"/>
      <c r="H47" s="40"/>
      <c r="I47" s="40"/>
      <c r="J47" s="40"/>
      <c r="K47" s="40"/>
      <c r="L47" s="65" t="str">
        <f>IF(K8="","",K8)</f>
        <v>Šternberk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4" t="s">
        <v>23</v>
      </c>
      <c r="AJ47" s="40"/>
      <c r="AK47" s="40"/>
      <c r="AL47" s="40"/>
      <c r="AM47" s="66" t="str">
        <f>IF(AN8= "","",AN8)</f>
        <v>6. 2. 2025</v>
      </c>
      <c r="AN47" s="66"/>
      <c r="AO47" s="40"/>
      <c r="AP47" s="40"/>
      <c r="AQ47" s="40"/>
      <c r="AR47" s="41"/>
      <c r="BE47" s="40"/>
    </row>
    <row r="48" s="2" customFormat="1" ht="6.96" customHeight="1">
      <c r="A48" s="40"/>
      <c r="B48" s="41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1"/>
      <c r="BE48" s="40"/>
    </row>
    <row r="49" s="2" customFormat="1" ht="25.65" customHeight="1">
      <c r="A49" s="40"/>
      <c r="B49" s="41"/>
      <c r="C49" s="34" t="s">
        <v>25</v>
      </c>
      <c r="D49" s="40"/>
      <c r="E49" s="40"/>
      <c r="F49" s="40"/>
      <c r="G49" s="40"/>
      <c r="H49" s="40"/>
      <c r="I49" s="40"/>
      <c r="J49" s="40"/>
      <c r="K49" s="40"/>
      <c r="L49" s="4" t="str">
        <f>IF(E11= "","",E11)</f>
        <v>Město Šternberk, Horní nám. 78/16, Šternberk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4" t="s">
        <v>31</v>
      </c>
      <c r="AJ49" s="40"/>
      <c r="AK49" s="40"/>
      <c r="AL49" s="40"/>
      <c r="AM49" s="67" t="str">
        <f>IF(E17="","",E17)</f>
        <v>Ing. arch. Blanka Zlamalová, Ing. Lukáš Roubal</v>
      </c>
      <c r="AN49" s="4"/>
      <c r="AO49" s="4"/>
      <c r="AP49" s="4"/>
      <c r="AQ49" s="40"/>
      <c r="AR49" s="41"/>
      <c r="AS49" s="68" t="s">
        <v>52</v>
      </c>
      <c r="AT49" s="69"/>
      <c r="AU49" s="70"/>
      <c r="AV49" s="70"/>
      <c r="AW49" s="70"/>
      <c r="AX49" s="70"/>
      <c r="AY49" s="70"/>
      <c r="AZ49" s="70"/>
      <c r="BA49" s="70"/>
      <c r="BB49" s="70"/>
      <c r="BC49" s="70"/>
      <c r="BD49" s="71"/>
      <c r="BE49" s="40"/>
    </row>
    <row r="50" s="2" customFormat="1" ht="15.15" customHeight="1">
      <c r="A50" s="40"/>
      <c r="B50" s="41"/>
      <c r="C50" s="34" t="s">
        <v>29</v>
      </c>
      <c r="D50" s="40"/>
      <c r="E50" s="40"/>
      <c r="F50" s="40"/>
      <c r="G50" s="40"/>
      <c r="H50" s="40"/>
      <c r="I50" s="40"/>
      <c r="J50" s="40"/>
      <c r="K50" s="40"/>
      <c r="L50" s="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4" t="s">
        <v>34</v>
      </c>
      <c r="AJ50" s="40"/>
      <c r="AK50" s="40"/>
      <c r="AL50" s="40"/>
      <c r="AM50" s="67" t="str">
        <f>IF(E20="","",E20)</f>
        <v xml:space="preserve"> </v>
      </c>
      <c r="AN50" s="4"/>
      <c r="AO50" s="4"/>
      <c r="AP50" s="4"/>
      <c r="AQ50" s="40"/>
      <c r="AR50" s="41"/>
      <c r="AS50" s="72"/>
      <c r="AT50" s="73"/>
      <c r="AU50" s="74"/>
      <c r="AV50" s="74"/>
      <c r="AW50" s="74"/>
      <c r="AX50" s="74"/>
      <c r="AY50" s="74"/>
      <c r="AZ50" s="74"/>
      <c r="BA50" s="74"/>
      <c r="BB50" s="74"/>
      <c r="BC50" s="74"/>
      <c r="BD50" s="75"/>
      <c r="BE50" s="40"/>
    </row>
    <row r="51" s="2" customFormat="1" ht="10.8" customHeight="1">
      <c r="A51" s="40"/>
      <c r="B51" s="41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1"/>
      <c r="AS51" s="72"/>
      <c r="AT51" s="73"/>
      <c r="AU51" s="74"/>
      <c r="AV51" s="74"/>
      <c r="AW51" s="74"/>
      <c r="AX51" s="74"/>
      <c r="AY51" s="74"/>
      <c r="AZ51" s="74"/>
      <c r="BA51" s="74"/>
      <c r="BB51" s="74"/>
      <c r="BC51" s="74"/>
      <c r="BD51" s="75"/>
      <c r="BE51" s="40"/>
    </row>
    <row r="52" s="2" customFormat="1" ht="29.28" customHeight="1">
      <c r="A52" s="40"/>
      <c r="B52" s="41"/>
      <c r="C52" s="76" t="s">
        <v>53</v>
      </c>
      <c r="D52" s="77"/>
      <c r="E52" s="77"/>
      <c r="F52" s="77"/>
      <c r="G52" s="77"/>
      <c r="H52" s="78"/>
      <c r="I52" s="79" t="s">
        <v>54</v>
      </c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80" t="s">
        <v>55</v>
      </c>
      <c r="AH52" s="77"/>
      <c r="AI52" s="77"/>
      <c r="AJ52" s="77"/>
      <c r="AK52" s="77"/>
      <c r="AL52" s="77"/>
      <c r="AM52" s="77"/>
      <c r="AN52" s="79" t="s">
        <v>56</v>
      </c>
      <c r="AO52" s="77"/>
      <c r="AP52" s="77"/>
      <c r="AQ52" s="81" t="s">
        <v>57</v>
      </c>
      <c r="AR52" s="41"/>
      <c r="AS52" s="82" t="s">
        <v>58</v>
      </c>
      <c r="AT52" s="83" t="s">
        <v>59</v>
      </c>
      <c r="AU52" s="83" t="s">
        <v>60</v>
      </c>
      <c r="AV52" s="83" t="s">
        <v>61</v>
      </c>
      <c r="AW52" s="83" t="s">
        <v>62</v>
      </c>
      <c r="AX52" s="83" t="s">
        <v>63</v>
      </c>
      <c r="AY52" s="83" t="s">
        <v>64</v>
      </c>
      <c r="AZ52" s="83" t="s">
        <v>65</v>
      </c>
      <c r="BA52" s="83" t="s">
        <v>66</v>
      </c>
      <c r="BB52" s="83" t="s">
        <v>67</v>
      </c>
      <c r="BC52" s="83" t="s">
        <v>68</v>
      </c>
      <c r="BD52" s="84" t="s">
        <v>69</v>
      </c>
      <c r="BE52" s="40"/>
    </row>
    <row r="53" s="2" customFormat="1" ht="10.8" customHeight="1">
      <c r="A53" s="40"/>
      <c r="B53" s="41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1"/>
      <c r="AS53" s="85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7"/>
      <c r="BE53" s="40"/>
    </row>
    <row r="54" s="6" customFormat="1" ht="32.4" customHeight="1">
      <c r="A54" s="6"/>
      <c r="B54" s="88"/>
      <c r="C54" s="89" t="s">
        <v>70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1">
        <f>ROUND(SUM(AG55:AG59),2)</f>
        <v>0</v>
      </c>
      <c r="AH54" s="91"/>
      <c r="AI54" s="91"/>
      <c r="AJ54" s="91"/>
      <c r="AK54" s="91"/>
      <c r="AL54" s="91"/>
      <c r="AM54" s="91"/>
      <c r="AN54" s="92">
        <f>SUM(AG54,AT54)</f>
        <v>0</v>
      </c>
      <c r="AO54" s="92"/>
      <c r="AP54" s="92"/>
      <c r="AQ54" s="93" t="s">
        <v>3</v>
      </c>
      <c r="AR54" s="88"/>
      <c r="AS54" s="94">
        <f>ROUND(SUM(AS55:AS59),2)</f>
        <v>0</v>
      </c>
      <c r="AT54" s="95">
        <f>ROUND(SUM(AV54:AW54),2)</f>
        <v>0</v>
      </c>
      <c r="AU54" s="96">
        <f>ROUND(SUM(AU55:AU59),5)</f>
        <v>0</v>
      </c>
      <c r="AV54" s="95">
        <f>ROUND(AZ54*L29,2)</f>
        <v>0</v>
      </c>
      <c r="AW54" s="95">
        <f>ROUND(BA54*L30,2)</f>
        <v>0</v>
      </c>
      <c r="AX54" s="95">
        <f>ROUND(BB54*L29,2)</f>
        <v>0</v>
      </c>
      <c r="AY54" s="95">
        <f>ROUND(BC54*L30,2)</f>
        <v>0</v>
      </c>
      <c r="AZ54" s="95">
        <f>ROUND(SUM(AZ55:AZ59),2)</f>
        <v>0</v>
      </c>
      <c r="BA54" s="95">
        <f>ROUND(SUM(BA55:BA59),2)</f>
        <v>0</v>
      </c>
      <c r="BB54" s="95">
        <f>ROUND(SUM(BB55:BB59),2)</f>
        <v>0</v>
      </c>
      <c r="BC54" s="95">
        <f>ROUND(SUM(BC55:BC59),2)</f>
        <v>0</v>
      </c>
      <c r="BD54" s="97">
        <f>ROUND(SUM(BD55:BD59),2)</f>
        <v>0</v>
      </c>
      <c r="BE54" s="6"/>
      <c r="BS54" s="98" t="s">
        <v>71</v>
      </c>
      <c r="BT54" s="98" t="s">
        <v>72</v>
      </c>
      <c r="BU54" s="99" t="s">
        <v>73</v>
      </c>
      <c r="BV54" s="98" t="s">
        <v>74</v>
      </c>
      <c r="BW54" s="98" t="s">
        <v>5</v>
      </c>
      <c r="BX54" s="98" t="s">
        <v>75</v>
      </c>
      <c r="CL54" s="98" t="s">
        <v>3</v>
      </c>
    </row>
    <row r="55" s="7" customFormat="1" ht="24.75" customHeight="1">
      <c r="A55" s="100" t="s">
        <v>76</v>
      </c>
      <c r="B55" s="101"/>
      <c r="C55" s="102"/>
      <c r="D55" s="103" t="s">
        <v>77</v>
      </c>
      <c r="E55" s="103"/>
      <c r="F55" s="103"/>
      <c r="G55" s="103"/>
      <c r="H55" s="103"/>
      <c r="I55" s="104"/>
      <c r="J55" s="103" t="s">
        <v>78</v>
      </c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5">
        <f>'ROU2821 - Domov pro senio...'!J30</f>
        <v>0</v>
      </c>
      <c r="AH55" s="104"/>
      <c r="AI55" s="104"/>
      <c r="AJ55" s="104"/>
      <c r="AK55" s="104"/>
      <c r="AL55" s="104"/>
      <c r="AM55" s="104"/>
      <c r="AN55" s="105">
        <f>SUM(AG55,AT55)</f>
        <v>0</v>
      </c>
      <c r="AO55" s="104"/>
      <c r="AP55" s="104"/>
      <c r="AQ55" s="106" t="s">
        <v>79</v>
      </c>
      <c r="AR55" s="101"/>
      <c r="AS55" s="107">
        <v>0</v>
      </c>
      <c r="AT55" s="108">
        <f>ROUND(SUM(AV55:AW55),2)</f>
        <v>0</v>
      </c>
      <c r="AU55" s="109">
        <f>'ROU2821 - Domov pro senio...'!P94</f>
        <v>0</v>
      </c>
      <c r="AV55" s="108">
        <f>'ROU2821 - Domov pro senio...'!J33</f>
        <v>0</v>
      </c>
      <c r="AW55" s="108">
        <f>'ROU2821 - Domov pro senio...'!J34</f>
        <v>0</v>
      </c>
      <c r="AX55" s="108">
        <f>'ROU2821 - Domov pro senio...'!J35</f>
        <v>0</v>
      </c>
      <c r="AY55" s="108">
        <f>'ROU2821 - Domov pro senio...'!J36</f>
        <v>0</v>
      </c>
      <c r="AZ55" s="108">
        <f>'ROU2821 - Domov pro senio...'!F33</f>
        <v>0</v>
      </c>
      <c r="BA55" s="108">
        <f>'ROU2821 - Domov pro senio...'!F34</f>
        <v>0</v>
      </c>
      <c r="BB55" s="108">
        <f>'ROU2821 - Domov pro senio...'!F35</f>
        <v>0</v>
      </c>
      <c r="BC55" s="108">
        <f>'ROU2821 - Domov pro senio...'!F36</f>
        <v>0</v>
      </c>
      <c r="BD55" s="110">
        <f>'ROU2821 - Domov pro senio...'!F37</f>
        <v>0</v>
      </c>
      <c r="BE55" s="7"/>
      <c r="BT55" s="111" t="s">
        <v>80</v>
      </c>
      <c r="BV55" s="111" t="s">
        <v>74</v>
      </c>
      <c r="BW55" s="111" t="s">
        <v>81</v>
      </c>
      <c r="BX55" s="111" t="s">
        <v>5</v>
      </c>
      <c r="CL55" s="111" t="s">
        <v>3</v>
      </c>
      <c r="CM55" s="111" t="s">
        <v>80</v>
      </c>
    </row>
    <row r="56" s="7" customFormat="1" ht="24.75" customHeight="1">
      <c r="A56" s="100" t="s">
        <v>76</v>
      </c>
      <c r="B56" s="101"/>
      <c r="C56" s="102"/>
      <c r="D56" s="103" t="s">
        <v>82</v>
      </c>
      <c r="E56" s="103"/>
      <c r="F56" s="103"/>
      <c r="G56" s="103"/>
      <c r="H56" s="103"/>
      <c r="I56" s="104"/>
      <c r="J56" s="103" t="s">
        <v>83</v>
      </c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5">
        <f>'ROU2822 - Zdravotechnika'!J30</f>
        <v>0</v>
      </c>
      <c r="AH56" s="104"/>
      <c r="AI56" s="104"/>
      <c r="AJ56" s="104"/>
      <c r="AK56" s="104"/>
      <c r="AL56" s="104"/>
      <c r="AM56" s="104"/>
      <c r="AN56" s="105">
        <f>SUM(AG56,AT56)</f>
        <v>0</v>
      </c>
      <c r="AO56" s="104"/>
      <c r="AP56" s="104"/>
      <c r="AQ56" s="106" t="s">
        <v>79</v>
      </c>
      <c r="AR56" s="101"/>
      <c r="AS56" s="107">
        <v>0</v>
      </c>
      <c r="AT56" s="108">
        <f>ROUND(SUM(AV56:AW56),2)</f>
        <v>0</v>
      </c>
      <c r="AU56" s="109">
        <f>'ROU2822 - Zdravotechnika'!P81</f>
        <v>0</v>
      </c>
      <c r="AV56" s="108">
        <f>'ROU2822 - Zdravotechnika'!J33</f>
        <v>0</v>
      </c>
      <c r="AW56" s="108">
        <f>'ROU2822 - Zdravotechnika'!J34</f>
        <v>0</v>
      </c>
      <c r="AX56" s="108">
        <f>'ROU2822 - Zdravotechnika'!J35</f>
        <v>0</v>
      </c>
      <c r="AY56" s="108">
        <f>'ROU2822 - Zdravotechnika'!J36</f>
        <v>0</v>
      </c>
      <c r="AZ56" s="108">
        <f>'ROU2822 - Zdravotechnika'!F33</f>
        <v>0</v>
      </c>
      <c r="BA56" s="108">
        <f>'ROU2822 - Zdravotechnika'!F34</f>
        <v>0</v>
      </c>
      <c r="BB56" s="108">
        <f>'ROU2822 - Zdravotechnika'!F35</f>
        <v>0</v>
      </c>
      <c r="BC56" s="108">
        <f>'ROU2822 - Zdravotechnika'!F36</f>
        <v>0</v>
      </c>
      <c r="BD56" s="110">
        <f>'ROU2822 - Zdravotechnika'!F37</f>
        <v>0</v>
      </c>
      <c r="BE56" s="7"/>
      <c r="BT56" s="111" t="s">
        <v>80</v>
      </c>
      <c r="BV56" s="111" t="s">
        <v>74</v>
      </c>
      <c r="BW56" s="111" t="s">
        <v>84</v>
      </c>
      <c r="BX56" s="111" t="s">
        <v>5</v>
      </c>
      <c r="CL56" s="111" t="s">
        <v>3</v>
      </c>
      <c r="CM56" s="111" t="s">
        <v>80</v>
      </c>
    </row>
    <row r="57" s="7" customFormat="1" ht="24.75" customHeight="1">
      <c r="A57" s="100" t="s">
        <v>76</v>
      </c>
      <c r="B57" s="101"/>
      <c r="C57" s="102"/>
      <c r="D57" s="103" t="s">
        <v>85</v>
      </c>
      <c r="E57" s="103"/>
      <c r="F57" s="103"/>
      <c r="G57" s="103"/>
      <c r="H57" s="103"/>
      <c r="I57" s="104"/>
      <c r="J57" s="103" t="s">
        <v>86</v>
      </c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5">
        <f>'ROU2823 - Vzduchotechnika'!J30</f>
        <v>0</v>
      </c>
      <c r="AH57" s="104"/>
      <c r="AI57" s="104"/>
      <c r="AJ57" s="104"/>
      <c r="AK57" s="104"/>
      <c r="AL57" s="104"/>
      <c r="AM57" s="104"/>
      <c r="AN57" s="105">
        <f>SUM(AG57,AT57)</f>
        <v>0</v>
      </c>
      <c r="AO57" s="104"/>
      <c r="AP57" s="104"/>
      <c r="AQ57" s="106" t="s">
        <v>79</v>
      </c>
      <c r="AR57" s="101"/>
      <c r="AS57" s="107">
        <v>0</v>
      </c>
      <c r="AT57" s="108">
        <f>ROUND(SUM(AV57:AW57),2)</f>
        <v>0</v>
      </c>
      <c r="AU57" s="109">
        <f>'ROU2823 - Vzduchotechnika'!P81</f>
        <v>0</v>
      </c>
      <c r="AV57" s="108">
        <f>'ROU2823 - Vzduchotechnika'!J33</f>
        <v>0</v>
      </c>
      <c r="AW57" s="108">
        <f>'ROU2823 - Vzduchotechnika'!J34</f>
        <v>0</v>
      </c>
      <c r="AX57" s="108">
        <f>'ROU2823 - Vzduchotechnika'!J35</f>
        <v>0</v>
      </c>
      <c r="AY57" s="108">
        <f>'ROU2823 - Vzduchotechnika'!J36</f>
        <v>0</v>
      </c>
      <c r="AZ57" s="108">
        <f>'ROU2823 - Vzduchotechnika'!F33</f>
        <v>0</v>
      </c>
      <c r="BA57" s="108">
        <f>'ROU2823 - Vzduchotechnika'!F34</f>
        <v>0</v>
      </c>
      <c r="BB57" s="108">
        <f>'ROU2823 - Vzduchotechnika'!F35</f>
        <v>0</v>
      </c>
      <c r="BC57" s="108">
        <f>'ROU2823 - Vzduchotechnika'!F36</f>
        <v>0</v>
      </c>
      <c r="BD57" s="110">
        <f>'ROU2823 - Vzduchotechnika'!F37</f>
        <v>0</v>
      </c>
      <c r="BE57" s="7"/>
      <c r="BT57" s="111" t="s">
        <v>80</v>
      </c>
      <c r="BV57" s="111" t="s">
        <v>74</v>
      </c>
      <c r="BW57" s="111" t="s">
        <v>87</v>
      </c>
      <c r="BX57" s="111" t="s">
        <v>5</v>
      </c>
      <c r="CL57" s="111" t="s">
        <v>3</v>
      </c>
      <c r="CM57" s="111" t="s">
        <v>80</v>
      </c>
    </row>
    <row r="58" s="7" customFormat="1" ht="24.75" customHeight="1">
      <c r="A58" s="100" t="s">
        <v>76</v>
      </c>
      <c r="B58" s="101"/>
      <c r="C58" s="102"/>
      <c r="D58" s="103" t="s">
        <v>88</v>
      </c>
      <c r="E58" s="103"/>
      <c r="F58" s="103"/>
      <c r="G58" s="103"/>
      <c r="H58" s="103"/>
      <c r="I58" s="104"/>
      <c r="J58" s="103" t="s">
        <v>89</v>
      </c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5">
        <f>'ROU2824 - Hromosvod'!J30</f>
        <v>0</v>
      </c>
      <c r="AH58" s="104"/>
      <c r="AI58" s="104"/>
      <c r="AJ58" s="104"/>
      <c r="AK58" s="104"/>
      <c r="AL58" s="104"/>
      <c r="AM58" s="104"/>
      <c r="AN58" s="105">
        <f>SUM(AG58,AT58)</f>
        <v>0</v>
      </c>
      <c r="AO58" s="104"/>
      <c r="AP58" s="104"/>
      <c r="AQ58" s="106" t="s">
        <v>79</v>
      </c>
      <c r="AR58" s="101"/>
      <c r="AS58" s="107">
        <v>0</v>
      </c>
      <c r="AT58" s="108">
        <f>ROUND(SUM(AV58:AW58),2)</f>
        <v>0</v>
      </c>
      <c r="AU58" s="109">
        <f>'ROU2824 - Hromosvod'!P81</f>
        <v>0</v>
      </c>
      <c r="AV58" s="108">
        <f>'ROU2824 - Hromosvod'!J33</f>
        <v>0</v>
      </c>
      <c r="AW58" s="108">
        <f>'ROU2824 - Hromosvod'!J34</f>
        <v>0</v>
      </c>
      <c r="AX58" s="108">
        <f>'ROU2824 - Hromosvod'!J35</f>
        <v>0</v>
      </c>
      <c r="AY58" s="108">
        <f>'ROU2824 - Hromosvod'!J36</f>
        <v>0</v>
      </c>
      <c r="AZ58" s="108">
        <f>'ROU2824 - Hromosvod'!F33</f>
        <v>0</v>
      </c>
      <c r="BA58" s="108">
        <f>'ROU2824 - Hromosvod'!F34</f>
        <v>0</v>
      </c>
      <c r="BB58" s="108">
        <f>'ROU2824 - Hromosvod'!F35</f>
        <v>0</v>
      </c>
      <c r="BC58" s="108">
        <f>'ROU2824 - Hromosvod'!F36</f>
        <v>0</v>
      </c>
      <c r="BD58" s="110">
        <f>'ROU2824 - Hromosvod'!F37</f>
        <v>0</v>
      </c>
      <c r="BE58" s="7"/>
      <c r="BT58" s="111" t="s">
        <v>80</v>
      </c>
      <c r="BV58" s="111" t="s">
        <v>74</v>
      </c>
      <c r="BW58" s="111" t="s">
        <v>90</v>
      </c>
      <c r="BX58" s="111" t="s">
        <v>5</v>
      </c>
      <c r="CL58" s="111" t="s">
        <v>3</v>
      </c>
      <c r="CM58" s="111" t="s">
        <v>80</v>
      </c>
    </row>
    <row r="59" s="7" customFormat="1" ht="24.75" customHeight="1">
      <c r="A59" s="100" t="s">
        <v>76</v>
      </c>
      <c r="B59" s="101"/>
      <c r="C59" s="102"/>
      <c r="D59" s="103" t="s">
        <v>91</v>
      </c>
      <c r="E59" s="103"/>
      <c r="F59" s="103"/>
      <c r="G59" s="103"/>
      <c r="H59" s="103"/>
      <c r="I59" s="104"/>
      <c r="J59" s="103" t="s">
        <v>92</v>
      </c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5">
        <f>'ROU2825 - VRN'!J30</f>
        <v>0</v>
      </c>
      <c r="AH59" s="104"/>
      <c r="AI59" s="104"/>
      <c r="AJ59" s="104"/>
      <c r="AK59" s="104"/>
      <c r="AL59" s="104"/>
      <c r="AM59" s="104"/>
      <c r="AN59" s="105">
        <f>SUM(AG59,AT59)</f>
        <v>0</v>
      </c>
      <c r="AO59" s="104"/>
      <c r="AP59" s="104"/>
      <c r="AQ59" s="106" t="s">
        <v>79</v>
      </c>
      <c r="AR59" s="101"/>
      <c r="AS59" s="112">
        <v>0</v>
      </c>
      <c r="AT59" s="113">
        <f>ROUND(SUM(AV59:AW59),2)</f>
        <v>0</v>
      </c>
      <c r="AU59" s="114">
        <f>'ROU2825 - VRN'!P80</f>
        <v>0</v>
      </c>
      <c r="AV59" s="113">
        <f>'ROU2825 - VRN'!J33</f>
        <v>0</v>
      </c>
      <c r="AW59" s="113">
        <f>'ROU2825 - VRN'!J34</f>
        <v>0</v>
      </c>
      <c r="AX59" s="113">
        <f>'ROU2825 - VRN'!J35</f>
        <v>0</v>
      </c>
      <c r="AY59" s="113">
        <f>'ROU2825 - VRN'!J36</f>
        <v>0</v>
      </c>
      <c r="AZ59" s="113">
        <f>'ROU2825 - VRN'!F33</f>
        <v>0</v>
      </c>
      <c r="BA59" s="113">
        <f>'ROU2825 - VRN'!F34</f>
        <v>0</v>
      </c>
      <c r="BB59" s="113">
        <f>'ROU2825 - VRN'!F35</f>
        <v>0</v>
      </c>
      <c r="BC59" s="113">
        <f>'ROU2825 - VRN'!F36</f>
        <v>0</v>
      </c>
      <c r="BD59" s="115">
        <f>'ROU2825 - VRN'!F37</f>
        <v>0</v>
      </c>
      <c r="BE59" s="7"/>
      <c r="BT59" s="111" t="s">
        <v>80</v>
      </c>
      <c r="BV59" s="111" t="s">
        <v>74</v>
      </c>
      <c r="BW59" s="111" t="s">
        <v>93</v>
      </c>
      <c r="BX59" s="111" t="s">
        <v>5</v>
      </c>
      <c r="CL59" s="111" t="s">
        <v>3</v>
      </c>
      <c r="CM59" s="111" t="s">
        <v>80</v>
      </c>
    </row>
    <row r="60" s="2" customFormat="1" ht="30" customHeight="1">
      <c r="A60" s="40"/>
      <c r="B60" s="41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1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</row>
    <row r="61" s="2" customFormat="1" ht="6.96" customHeight="1">
      <c r="A61" s="40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41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</row>
  </sheetData>
  <mergeCells count="58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ROU2821 - Domov pro senio...'!C2" display="/"/>
    <hyperlink ref="A56" location="'ROU2822 - Zdravotechnika'!C2" display="/"/>
    <hyperlink ref="A57" location="'ROU2823 - Vzduchotechnika'!C2" display="/"/>
    <hyperlink ref="A58" location="'ROU2824 - Hromosvod'!C2" display="/"/>
    <hyperlink ref="A59" location="'ROU2825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81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80</v>
      </c>
    </row>
    <row r="4" s="1" customFormat="1" ht="24.96" customHeight="1">
      <c r="B4" s="24"/>
      <c r="D4" s="25" t="s">
        <v>94</v>
      </c>
      <c r="L4" s="24"/>
      <c r="M4" s="11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17" t="str">
        <f>'Rekapitulace stavby'!K6</f>
        <v>Šternberk, Domov pro seniory Na Valech - střecha</v>
      </c>
      <c r="F7" s="34"/>
      <c r="G7" s="34"/>
      <c r="H7" s="34"/>
      <c r="L7" s="24"/>
    </row>
    <row r="8" s="2" customFormat="1" ht="12" customHeight="1">
      <c r="A8" s="40"/>
      <c r="B8" s="41"/>
      <c r="C8" s="40"/>
      <c r="D8" s="34" t="s">
        <v>95</v>
      </c>
      <c r="E8" s="40"/>
      <c r="F8" s="40"/>
      <c r="G8" s="40"/>
      <c r="H8" s="40"/>
      <c r="I8" s="40"/>
      <c r="J8" s="40"/>
      <c r="K8" s="40"/>
      <c r="L8" s="11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1"/>
      <c r="C9" s="40"/>
      <c r="D9" s="40"/>
      <c r="E9" s="64" t="s">
        <v>96</v>
      </c>
      <c r="F9" s="40"/>
      <c r="G9" s="40"/>
      <c r="H9" s="40"/>
      <c r="I9" s="40"/>
      <c r="J9" s="40"/>
      <c r="K9" s="40"/>
      <c r="L9" s="118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1"/>
      <c r="C10" s="40"/>
      <c r="D10" s="40"/>
      <c r="E10" s="40"/>
      <c r="F10" s="40"/>
      <c r="G10" s="40"/>
      <c r="H10" s="40"/>
      <c r="I10" s="40"/>
      <c r="J10" s="40"/>
      <c r="K10" s="40"/>
      <c r="L10" s="118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1"/>
      <c r="C11" s="40"/>
      <c r="D11" s="34" t="s">
        <v>19</v>
      </c>
      <c r="E11" s="40"/>
      <c r="F11" s="29" t="s">
        <v>3</v>
      </c>
      <c r="G11" s="40"/>
      <c r="H11" s="40"/>
      <c r="I11" s="34" t="s">
        <v>20</v>
      </c>
      <c r="J11" s="29" t="s">
        <v>3</v>
      </c>
      <c r="K11" s="40"/>
      <c r="L11" s="118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1"/>
      <c r="C12" s="40"/>
      <c r="D12" s="34" t="s">
        <v>21</v>
      </c>
      <c r="E12" s="40"/>
      <c r="F12" s="29" t="s">
        <v>22</v>
      </c>
      <c r="G12" s="40"/>
      <c r="H12" s="40"/>
      <c r="I12" s="34" t="s">
        <v>23</v>
      </c>
      <c r="J12" s="66" t="str">
        <f>'Rekapitulace stavby'!AN8</f>
        <v>6. 2. 2025</v>
      </c>
      <c r="K12" s="40"/>
      <c r="L12" s="118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1"/>
      <c r="C13" s="40"/>
      <c r="D13" s="40"/>
      <c r="E13" s="40"/>
      <c r="F13" s="40"/>
      <c r="G13" s="40"/>
      <c r="H13" s="40"/>
      <c r="I13" s="40"/>
      <c r="J13" s="40"/>
      <c r="K13" s="40"/>
      <c r="L13" s="11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1"/>
      <c r="C14" s="40"/>
      <c r="D14" s="34" t="s">
        <v>25</v>
      </c>
      <c r="E14" s="40"/>
      <c r="F14" s="40"/>
      <c r="G14" s="40"/>
      <c r="H14" s="40"/>
      <c r="I14" s="34" t="s">
        <v>26</v>
      </c>
      <c r="J14" s="29" t="s">
        <v>3</v>
      </c>
      <c r="K14" s="40"/>
      <c r="L14" s="118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1"/>
      <c r="C15" s="40"/>
      <c r="D15" s="40"/>
      <c r="E15" s="29" t="s">
        <v>27</v>
      </c>
      <c r="F15" s="40"/>
      <c r="G15" s="40"/>
      <c r="H15" s="40"/>
      <c r="I15" s="34" t="s">
        <v>28</v>
      </c>
      <c r="J15" s="29" t="s">
        <v>3</v>
      </c>
      <c r="K15" s="40"/>
      <c r="L15" s="118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1"/>
      <c r="C16" s="40"/>
      <c r="D16" s="40"/>
      <c r="E16" s="40"/>
      <c r="F16" s="40"/>
      <c r="G16" s="40"/>
      <c r="H16" s="40"/>
      <c r="I16" s="40"/>
      <c r="J16" s="40"/>
      <c r="K16" s="40"/>
      <c r="L16" s="118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1"/>
      <c r="C17" s="40"/>
      <c r="D17" s="34" t="s">
        <v>29</v>
      </c>
      <c r="E17" s="40"/>
      <c r="F17" s="40"/>
      <c r="G17" s="40"/>
      <c r="H17" s="40"/>
      <c r="I17" s="34" t="s">
        <v>26</v>
      </c>
      <c r="J17" s="35" t="str">
        <f>'Rekapitulace stavby'!AN13</f>
        <v>Vyplň údaj</v>
      </c>
      <c r="K17" s="40"/>
      <c r="L17" s="118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1"/>
      <c r="C18" s="40"/>
      <c r="D18" s="40"/>
      <c r="E18" s="35" t="str">
        <f>'Rekapitulace stavby'!E14</f>
        <v>Vyplň údaj</v>
      </c>
      <c r="F18" s="29"/>
      <c r="G18" s="29"/>
      <c r="H18" s="29"/>
      <c r="I18" s="34" t="s">
        <v>28</v>
      </c>
      <c r="J18" s="35" t="str">
        <f>'Rekapitulace stavby'!AN14</f>
        <v>Vyplň údaj</v>
      </c>
      <c r="K18" s="40"/>
      <c r="L18" s="118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1"/>
      <c r="C19" s="40"/>
      <c r="D19" s="40"/>
      <c r="E19" s="40"/>
      <c r="F19" s="40"/>
      <c r="G19" s="40"/>
      <c r="H19" s="40"/>
      <c r="I19" s="40"/>
      <c r="J19" s="40"/>
      <c r="K19" s="40"/>
      <c r="L19" s="118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1"/>
      <c r="C20" s="40"/>
      <c r="D20" s="34" t="s">
        <v>31</v>
      </c>
      <c r="E20" s="40"/>
      <c r="F20" s="40"/>
      <c r="G20" s="40"/>
      <c r="H20" s="40"/>
      <c r="I20" s="34" t="s">
        <v>26</v>
      </c>
      <c r="J20" s="29" t="s">
        <v>3</v>
      </c>
      <c r="K20" s="40"/>
      <c r="L20" s="118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1"/>
      <c r="C21" s="40"/>
      <c r="D21" s="40"/>
      <c r="E21" s="29" t="s">
        <v>32</v>
      </c>
      <c r="F21" s="40"/>
      <c r="G21" s="40"/>
      <c r="H21" s="40"/>
      <c r="I21" s="34" t="s">
        <v>28</v>
      </c>
      <c r="J21" s="29" t="s">
        <v>3</v>
      </c>
      <c r="K21" s="40"/>
      <c r="L21" s="118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1"/>
      <c r="C22" s="40"/>
      <c r="D22" s="40"/>
      <c r="E22" s="40"/>
      <c r="F22" s="40"/>
      <c r="G22" s="40"/>
      <c r="H22" s="40"/>
      <c r="I22" s="40"/>
      <c r="J22" s="40"/>
      <c r="K22" s="40"/>
      <c r="L22" s="118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1"/>
      <c r="C23" s="40"/>
      <c r="D23" s="34" t="s">
        <v>34</v>
      </c>
      <c r="E23" s="40"/>
      <c r="F23" s="40"/>
      <c r="G23" s="40"/>
      <c r="H23" s="40"/>
      <c r="I23" s="34" t="s">
        <v>26</v>
      </c>
      <c r="J23" s="29" t="str">
        <f>IF('Rekapitulace stavby'!AN19="","",'Rekapitulace stavby'!AN19)</f>
        <v/>
      </c>
      <c r="K23" s="40"/>
      <c r="L23" s="118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1"/>
      <c r="C24" s="40"/>
      <c r="D24" s="40"/>
      <c r="E24" s="29" t="str">
        <f>IF('Rekapitulace stavby'!E20="","",'Rekapitulace stavby'!E20)</f>
        <v xml:space="preserve"> </v>
      </c>
      <c r="F24" s="40"/>
      <c r="G24" s="40"/>
      <c r="H24" s="40"/>
      <c r="I24" s="34" t="s">
        <v>28</v>
      </c>
      <c r="J24" s="29" t="str">
        <f>IF('Rekapitulace stavby'!AN20="","",'Rekapitulace stavby'!AN20)</f>
        <v/>
      </c>
      <c r="K24" s="40"/>
      <c r="L24" s="118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1"/>
      <c r="C25" s="40"/>
      <c r="D25" s="40"/>
      <c r="E25" s="40"/>
      <c r="F25" s="40"/>
      <c r="G25" s="40"/>
      <c r="H25" s="40"/>
      <c r="I25" s="40"/>
      <c r="J25" s="40"/>
      <c r="K25" s="40"/>
      <c r="L25" s="118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1"/>
      <c r="C26" s="40"/>
      <c r="D26" s="34" t="s">
        <v>36</v>
      </c>
      <c r="E26" s="40"/>
      <c r="F26" s="40"/>
      <c r="G26" s="40"/>
      <c r="H26" s="40"/>
      <c r="I26" s="40"/>
      <c r="J26" s="40"/>
      <c r="K26" s="40"/>
      <c r="L26" s="118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19"/>
      <c r="B27" s="120"/>
      <c r="C27" s="119"/>
      <c r="D27" s="119"/>
      <c r="E27" s="38" t="s">
        <v>3</v>
      </c>
      <c r="F27" s="38"/>
      <c r="G27" s="38"/>
      <c r="H27" s="38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40"/>
      <c r="B28" s="41"/>
      <c r="C28" s="40"/>
      <c r="D28" s="40"/>
      <c r="E28" s="40"/>
      <c r="F28" s="40"/>
      <c r="G28" s="40"/>
      <c r="H28" s="40"/>
      <c r="I28" s="40"/>
      <c r="J28" s="40"/>
      <c r="K28" s="40"/>
      <c r="L28" s="118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1"/>
      <c r="C29" s="40"/>
      <c r="D29" s="86"/>
      <c r="E29" s="86"/>
      <c r="F29" s="86"/>
      <c r="G29" s="86"/>
      <c r="H29" s="86"/>
      <c r="I29" s="86"/>
      <c r="J29" s="86"/>
      <c r="K29" s="86"/>
      <c r="L29" s="118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1"/>
      <c r="C30" s="40"/>
      <c r="D30" s="122" t="s">
        <v>38</v>
      </c>
      <c r="E30" s="40"/>
      <c r="F30" s="40"/>
      <c r="G30" s="40"/>
      <c r="H30" s="40"/>
      <c r="I30" s="40"/>
      <c r="J30" s="92">
        <f>ROUND(J94, 2)</f>
        <v>0</v>
      </c>
      <c r="K30" s="40"/>
      <c r="L30" s="118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1"/>
      <c r="C31" s="40"/>
      <c r="D31" s="86"/>
      <c r="E31" s="86"/>
      <c r="F31" s="86"/>
      <c r="G31" s="86"/>
      <c r="H31" s="86"/>
      <c r="I31" s="86"/>
      <c r="J31" s="86"/>
      <c r="K31" s="86"/>
      <c r="L31" s="118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1"/>
      <c r="C32" s="40"/>
      <c r="D32" s="40"/>
      <c r="E32" s="40"/>
      <c r="F32" s="45" t="s">
        <v>40</v>
      </c>
      <c r="G32" s="40"/>
      <c r="H32" s="40"/>
      <c r="I32" s="45" t="s">
        <v>39</v>
      </c>
      <c r="J32" s="45" t="s">
        <v>41</v>
      </c>
      <c r="K32" s="40"/>
      <c r="L32" s="118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1"/>
      <c r="C33" s="40"/>
      <c r="D33" s="123" t="s">
        <v>42</v>
      </c>
      <c r="E33" s="34" t="s">
        <v>43</v>
      </c>
      <c r="F33" s="124">
        <f>ROUND((SUM(BE94:BE485)),  2)</f>
        <v>0</v>
      </c>
      <c r="G33" s="40"/>
      <c r="H33" s="40"/>
      <c r="I33" s="125">
        <v>0.20999999999999999</v>
      </c>
      <c r="J33" s="124">
        <f>ROUND(((SUM(BE94:BE485))*I33),  2)</f>
        <v>0</v>
      </c>
      <c r="K33" s="40"/>
      <c r="L33" s="118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1"/>
      <c r="C34" s="40"/>
      <c r="D34" s="40"/>
      <c r="E34" s="34" t="s">
        <v>44</v>
      </c>
      <c r="F34" s="124">
        <f>ROUND((SUM(BF94:BF485)),  2)</f>
        <v>0</v>
      </c>
      <c r="G34" s="40"/>
      <c r="H34" s="40"/>
      <c r="I34" s="125">
        <v>0.12</v>
      </c>
      <c r="J34" s="124">
        <f>ROUND(((SUM(BF94:BF485))*I34),  2)</f>
        <v>0</v>
      </c>
      <c r="K34" s="40"/>
      <c r="L34" s="118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1"/>
      <c r="C35" s="40"/>
      <c r="D35" s="40"/>
      <c r="E35" s="34" t="s">
        <v>45</v>
      </c>
      <c r="F35" s="124">
        <f>ROUND((SUM(BG94:BG485)),  2)</f>
        <v>0</v>
      </c>
      <c r="G35" s="40"/>
      <c r="H35" s="40"/>
      <c r="I35" s="125">
        <v>0.20999999999999999</v>
      </c>
      <c r="J35" s="124">
        <f>0</f>
        <v>0</v>
      </c>
      <c r="K35" s="40"/>
      <c r="L35" s="118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1"/>
      <c r="C36" s="40"/>
      <c r="D36" s="40"/>
      <c r="E36" s="34" t="s">
        <v>46</v>
      </c>
      <c r="F36" s="124">
        <f>ROUND((SUM(BH94:BH485)),  2)</f>
        <v>0</v>
      </c>
      <c r="G36" s="40"/>
      <c r="H36" s="40"/>
      <c r="I36" s="125">
        <v>0.12</v>
      </c>
      <c r="J36" s="124">
        <f>0</f>
        <v>0</v>
      </c>
      <c r="K36" s="40"/>
      <c r="L36" s="118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1"/>
      <c r="C37" s="40"/>
      <c r="D37" s="40"/>
      <c r="E37" s="34" t="s">
        <v>47</v>
      </c>
      <c r="F37" s="124">
        <f>ROUND((SUM(BI94:BI485)),  2)</f>
        <v>0</v>
      </c>
      <c r="G37" s="40"/>
      <c r="H37" s="40"/>
      <c r="I37" s="125">
        <v>0</v>
      </c>
      <c r="J37" s="124">
        <f>0</f>
        <v>0</v>
      </c>
      <c r="K37" s="40"/>
      <c r="L37" s="118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1"/>
      <c r="C38" s="40"/>
      <c r="D38" s="40"/>
      <c r="E38" s="40"/>
      <c r="F38" s="40"/>
      <c r="G38" s="40"/>
      <c r="H38" s="40"/>
      <c r="I38" s="40"/>
      <c r="J38" s="40"/>
      <c r="K38" s="40"/>
      <c r="L38" s="118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1"/>
      <c r="C39" s="126"/>
      <c r="D39" s="127" t="s">
        <v>48</v>
      </c>
      <c r="E39" s="78"/>
      <c r="F39" s="78"/>
      <c r="G39" s="128" t="s">
        <v>49</v>
      </c>
      <c r="H39" s="129" t="s">
        <v>50</v>
      </c>
      <c r="I39" s="78"/>
      <c r="J39" s="130">
        <f>SUM(J30:J37)</f>
        <v>0</v>
      </c>
      <c r="K39" s="131"/>
      <c r="L39" s="118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118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118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97</v>
      </c>
      <c r="D45" s="40"/>
      <c r="E45" s="40"/>
      <c r="F45" s="40"/>
      <c r="G45" s="40"/>
      <c r="H45" s="40"/>
      <c r="I45" s="40"/>
      <c r="J45" s="40"/>
      <c r="K45" s="40"/>
      <c r="L45" s="118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0"/>
      <c r="D46" s="40"/>
      <c r="E46" s="40"/>
      <c r="F46" s="40"/>
      <c r="G46" s="40"/>
      <c r="H46" s="40"/>
      <c r="I46" s="40"/>
      <c r="J46" s="40"/>
      <c r="K46" s="40"/>
      <c r="L46" s="118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17</v>
      </c>
      <c r="D47" s="40"/>
      <c r="E47" s="40"/>
      <c r="F47" s="40"/>
      <c r="G47" s="40"/>
      <c r="H47" s="40"/>
      <c r="I47" s="40"/>
      <c r="J47" s="40"/>
      <c r="K47" s="40"/>
      <c r="L47" s="118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0"/>
      <c r="D48" s="40"/>
      <c r="E48" s="117" t="str">
        <f>E7</f>
        <v>Šternberk, Domov pro seniory Na Valech - střecha</v>
      </c>
      <c r="F48" s="34"/>
      <c r="G48" s="34"/>
      <c r="H48" s="34"/>
      <c r="I48" s="40"/>
      <c r="J48" s="40"/>
      <c r="K48" s="40"/>
      <c r="L48" s="118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95</v>
      </c>
      <c r="D49" s="40"/>
      <c r="E49" s="40"/>
      <c r="F49" s="40"/>
      <c r="G49" s="40"/>
      <c r="H49" s="40"/>
      <c r="I49" s="40"/>
      <c r="J49" s="40"/>
      <c r="K49" s="40"/>
      <c r="L49" s="118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0"/>
      <c r="D50" s="40"/>
      <c r="E50" s="64" t="str">
        <f>E9</f>
        <v>ROU2821 - Domov pro seniory - střecha - stavební část</v>
      </c>
      <c r="F50" s="40"/>
      <c r="G50" s="40"/>
      <c r="H50" s="40"/>
      <c r="I50" s="40"/>
      <c r="J50" s="40"/>
      <c r="K50" s="40"/>
      <c r="L50" s="118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0"/>
      <c r="D51" s="40"/>
      <c r="E51" s="40"/>
      <c r="F51" s="40"/>
      <c r="G51" s="40"/>
      <c r="H51" s="40"/>
      <c r="I51" s="40"/>
      <c r="J51" s="40"/>
      <c r="K51" s="40"/>
      <c r="L51" s="118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0"/>
      <c r="E52" s="40"/>
      <c r="F52" s="29" t="str">
        <f>F12</f>
        <v>Šternberk</v>
      </c>
      <c r="G52" s="40"/>
      <c r="H52" s="40"/>
      <c r="I52" s="34" t="s">
        <v>23</v>
      </c>
      <c r="J52" s="66" t="str">
        <f>IF(J12="","",J12)</f>
        <v>6. 2. 2025</v>
      </c>
      <c r="K52" s="40"/>
      <c r="L52" s="118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0"/>
      <c r="D53" s="40"/>
      <c r="E53" s="40"/>
      <c r="F53" s="40"/>
      <c r="G53" s="40"/>
      <c r="H53" s="40"/>
      <c r="I53" s="40"/>
      <c r="J53" s="40"/>
      <c r="K53" s="40"/>
      <c r="L53" s="118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0"/>
      <c r="E54" s="40"/>
      <c r="F54" s="29" t="str">
        <f>E15</f>
        <v>Město Šternberk, Horní nám. 78/16, Šternberk</v>
      </c>
      <c r="G54" s="40"/>
      <c r="H54" s="40"/>
      <c r="I54" s="34" t="s">
        <v>31</v>
      </c>
      <c r="J54" s="38" t="str">
        <f>E21</f>
        <v>Ing. arch. Blanka Zlamalová, Ing. Lukáš Roubal</v>
      </c>
      <c r="K54" s="40"/>
      <c r="L54" s="118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0"/>
      <c r="E55" s="40"/>
      <c r="F55" s="29" t="str">
        <f>IF(E18="","",E18)</f>
        <v>Vyplň údaj</v>
      </c>
      <c r="G55" s="40"/>
      <c r="H55" s="40"/>
      <c r="I55" s="34" t="s">
        <v>34</v>
      </c>
      <c r="J55" s="38" t="str">
        <f>E24</f>
        <v xml:space="preserve"> </v>
      </c>
      <c r="K55" s="40"/>
      <c r="L55" s="118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0"/>
      <c r="D56" s="40"/>
      <c r="E56" s="40"/>
      <c r="F56" s="40"/>
      <c r="G56" s="40"/>
      <c r="H56" s="40"/>
      <c r="I56" s="40"/>
      <c r="J56" s="40"/>
      <c r="K56" s="40"/>
      <c r="L56" s="118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32" t="s">
        <v>98</v>
      </c>
      <c r="D57" s="126"/>
      <c r="E57" s="126"/>
      <c r="F57" s="126"/>
      <c r="G57" s="126"/>
      <c r="H57" s="126"/>
      <c r="I57" s="126"/>
      <c r="J57" s="133" t="s">
        <v>99</v>
      </c>
      <c r="K57" s="126"/>
      <c r="L57" s="118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0"/>
      <c r="D58" s="40"/>
      <c r="E58" s="40"/>
      <c r="F58" s="40"/>
      <c r="G58" s="40"/>
      <c r="H58" s="40"/>
      <c r="I58" s="40"/>
      <c r="J58" s="40"/>
      <c r="K58" s="40"/>
      <c r="L58" s="118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34" t="s">
        <v>70</v>
      </c>
      <c r="D59" s="40"/>
      <c r="E59" s="40"/>
      <c r="F59" s="40"/>
      <c r="G59" s="40"/>
      <c r="H59" s="40"/>
      <c r="I59" s="40"/>
      <c r="J59" s="92">
        <f>J94</f>
        <v>0</v>
      </c>
      <c r="K59" s="40"/>
      <c r="L59" s="118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21" t="s">
        <v>100</v>
      </c>
    </row>
    <row r="60" s="9" customFormat="1" ht="24.96" customHeight="1">
      <c r="A60" s="9"/>
      <c r="B60" s="135"/>
      <c r="C60" s="9"/>
      <c r="D60" s="136" t="s">
        <v>101</v>
      </c>
      <c r="E60" s="137"/>
      <c r="F60" s="137"/>
      <c r="G60" s="137"/>
      <c r="H60" s="137"/>
      <c r="I60" s="137"/>
      <c r="J60" s="138">
        <f>J95</f>
        <v>0</v>
      </c>
      <c r="K60" s="9"/>
      <c r="L60" s="13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9"/>
      <c r="C61" s="10"/>
      <c r="D61" s="140" t="s">
        <v>102</v>
      </c>
      <c r="E61" s="141"/>
      <c r="F61" s="141"/>
      <c r="G61" s="141"/>
      <c r="H61" s="141"/>
      <c r="I61" s="141"/>
      <c r="J61" s="142">
        <f>J96</f>
        <v>0</v>
      </c>
      <c r="K61" s="10"/>
      <c r="L61" s="13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39"/>
      <c r="C62" s="10"/>
      <c r="D62" s="140" t="s">
        <v>103</v>
      </c>
      <c r="E62" s="141"/>
      <c r="F62" s="141"/>
      <c r="G62" s="141"/>
      <c r="H62" s="141"/>
      <c r="I62" s="141"/>
      <c r="J62" s="142">
        <f>J133</f>
        <v>0</v>
      </c>
      <c r="K62" s="10"/>
      <c r="L62" s="13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39"/>
      <c r="C63" s="10"/>
      <c r="D63" s="140" t="s">
        <v>104</v>
      </c>
      <c r="E63" s="141"/>
      <c r="F63" s="141"/>
      <c r="G63" s="141"/>
      <c r="H63" s="141"/>
      <c r="I63" s="141"/>
      <c r="J63" s="142">
        <f>J157</f>
        <v>0</v>
      </c>
      <c r="K63" s="10"/>
      <c r="L63" s="13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35"/>
      <c r="C64" s="9"/>
      <c r="D64" s="136" t="s">
        <v>105</v>
      </c>
      <c r="E64" s="137"/>
      <c r="F64" s="137"/>
      <c r="G64" s="137"/>
      <c r="H64" s="137"/>
      <c r="I64" s="137"/>
      <c r="J64" s="138">
        <f>J160</f>
        <v>0</v>
      </c>
      <c r="K64" s="9"/>
      <c r="L64" s="13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39"/>
      <c r="C65" s="10"/>
      <c r="D65" s="140" t="s">
        <v>106</v>
      </c>
      <c r="E65" s="141"/>
      <c r="F65" s="141"/>
      <c r="G65" s="141"/>
      <c r="H65" s="141"/>
      <c r="I65" s="141"/>
      <c r="J65" s="142">
        <f>J161</f>
        <v>0</v>
      </c>
      <c r="K65" s="10"/>
      <c r="L65" s="13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9"/>
      <c r="C66" s="10"/>
      <c r="D66" s="140" t="s">
        <v>107</v>
      </c>
      <c r="E66" s="141"/>
      <c r="F66" s="141"/>
      <c r="G66" s="141"/>
      <c r="H66" s="141"/>
      <c r="I66" s="141"/>
      <c r="J66" s="142">
        <f>J167</f>
        <v>0</v>
      </c>
      <c r="K66" s="10"/>
      <c r="L66" s="13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39"/>
      <c r="C67" s="10"/>
      <c r="D67" s="140" t="s">
        <v>108</v>
      </c>
      <c r="E67" s="141"/>
      <c r="F67" s="141"/>
      <c r="G67" s="141"/>
      <c r="H67" s="141"/>
      <c r="I67" s="141"/>
      <c r="J67" s="142">
        <f>J239</f>
        <v>0</v>
      </c>
      <c r="K67" s="10"/>
      <c r="L67" s="13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39"/>
      <c r="C68" s="10"/>
      <c r="D68" s="140" t="s">
        <v>109</v>
      </c>
      <c r="E68" s="141"/>
      <c r="F68" s="141"/>
      <c r="G68" s="141"/>
      <c r="H68" s="141"/>
      <c r="I68" s="141"/>
      <c r="J68" s="142">
        <f>J270</f>
        <v>0</v>
      </c>
      <c r="K68" s="10"/>
      <c r="L68" s="13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39"/>
      <c r="C69" s="10"/>
      <c r="D69" s="140" t="s">
        <v>110</v>
      </c>
      <c r="E69" s="141"/>
      <c r="F69" s="141"/>
      <c r="G69" s="141"/>
      <c r="H69" s="141"/>
      <c r="I69" s="141"/>
      <c r="J69" s="142">
        <f>J283</f>
        <v>0</v>
      </c>
      <c r="K69" s="10"/>
      <c r="L69" s="13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39"/>
      <c r="C70" s="10"/>
      <c r="D70" s="140" t="s">
        <v>111</v>
      </c>
      <c r="E70" s="141"/>
      <c r="F70" s="141"/>
      <c r="G70" s="141"/>
      <c r="H70" s="141"/>
      <c r="I70" s="141"/>
      <c r="J70" s="142">
        <f>J400</f>
        <v>0</v>
      </c>
      <c r="K70" s="10"/>
      <c r="L70" s="13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39"/>
      <c r="C71" s="10"/>
      <c r="D71" s="140" t="s">
        <v>112</v>
      </c>
      <c r="E71" s="141"/>
      <c r="F71" s="141"/>
      <c r="G71" s="141"/>
      <c r="H71" s="141"/>
      <c r="I71" s="141"/>
      <c r="J71" s="142">
        <f>J428</f>
        <v>0</v>
      </c>
      <c r="K71" s="10"/>
      <c r="L71" s="13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39"/>
      <c r="C72" s="10"/>
      <c r="D72" s="140" t="s">
        <v>113</v>
      </c>
      <c r="E72" s="141"/>
      <c r="F72" s="141"/>
      <c r="G72" s="141"/>
      <c r="H72" s="141"/>
      <c r="I72" s="141"/>
      <c r="J72" s="142">
        <f>J448</f>
        <v>0</v>
      </c>
      <c r="K72" s="10"/>
      <c r="L72" s="13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39"/>
      <c r="C73" s="10"/>
      <c r="D73" s="140" t="s">
        <v>114</v>
      </c>
      <c r="E73" s="141"/>
      <c r="F73" s="141"/>
      <c r="G73" s="141"/>
      <c r="H73" s="141"/>
      <c r="I73" s="141"/>
      <c r="J73" s="142">
        <f>J454</f>
        <v>0</v>
      </c>
      <c r="K73" s="10"/>
      <c r="L73" s="13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39"/>
      <c r="C74" s="10"/>
      <c r="D74" s="140" t="s">
        <v>115</v>
      </c>
      <c r="E74" s="141"/>
      <c r="F74" s="141"/>
      <c r="G74" s="141"/>
      <c r="H74" s="141"/>
      <c r="I74" s="141"/>
      <c r="J74" s="142">
        <f>J462</f>
        <v>0</v>
      </c>
      <c r="K74" s="10"/>
      <c r="L74" s="139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0"/>
      <c r="B75" s="41"/>
      <c r="C75" s="40"/>
      <c r="D75" s="40"/>
      <c r="E75" s="40"/>
      <c r="F75" s="40"/>
      <c r="G75" s="40"/>
      <c r="H75" s="40"/>
      <c r="I75" s="40"/>
      <c r="J75" s="40"/>
      <c r="K75" s="40"/>
      <c r="L75" s="118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57"/>
      <c r="C76" s="58"/>
      <c r="D76" s="58"/>
      <c r="E76" s="58"/>
      <c r="F76" s="58"/>
      <c r="G76" s="58"/>
      <c r="H76" s="58"/>
      <c r="I76" s="58"/>
      <c r="J76" s="58"/>
      <c r="K76" s="58"/>
      <c r="L76" s="118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59"/>
      <c r="C80" s="60"/>
      <c r="D80" s="60"/>
      <c r="E80" s="60"/>
      <c r="F80" s="60"/>
      <c r="G80" s="60"/>
      <c r="H80" s="60"/>
      <c r="I80" s="60"/>
      <c r="J80" s="60"/>
      <c r="K80" s="60"/>
      <c r="L80" s="118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116</v>
      </c>
      <c r="D81" s="40"/>
      <c r="E81" s="40"/>
      <c r="F81" s="40"/>
      <c r="G81" s="40"/>
      <c r="H81" s="40"/>
      <c r="I81" s="40"/>
      <c r="J81" s="40"/>
      <c r="K81" s="40"/>
      <c r="L81" s="118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0"/>
      <c r="D82" s="40"/>
      <c r="E82" s="40"/>
      <c r="F82" s="40"/>
      <c r="G82" s="40"/>
      <c r="H82" s="40"/>
      <c r="I82" s="40"/>
      <c r="J82" s="40"/>
      <c r="K82" s="40"/>
      <c r="L82" s="118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17</v>
      </c>
      <c r="D83" s="40"/>
      <c r="E83" s="40"/>
      <c r="F83" s="40"/>
      <c r="G83" s="40"/>
      <c r="H83" s="40"/>
      <c r="I83" s="40"/>
      <c r="J83" s="40"/>
      <c r="K83" s="40"/>
      <c r="L83" s="118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0"/>
      <c r="D84" s="40"/>
      <c r="E84" s="117" t="str">
        <f>E7</f>
        <v>Šternberk, Domov pro seniory Na Valech - střecha</v>
      </c>
      <c r="F84" s="34"/>
      <c r="G84" s="34"/>
      <c r="H84" s="34"/>
      <c r="I84" s="40"/>
      <c r="J84" s="40"/>
      <c r="K84" s="40"/>
      <c r="L84" s="118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95</v>
      </c>
      <c r="D85" s="40"/>
      <c r="E85" s="40"/>
      <c r="F85" s="40"/>
      <c r="G85" s="40"/>
      <c r="H85" s="40"/>
      <c r="I85" s="40"/>
      <c r="J85" s="40"/>
      <c r="K85" s="40"/>
      <c r="L85" s="118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0"/>
      <c r="D86" s="40"/>
      <c r="E86" s="64" t="str">
        <f>E9</f>
        <v>ROU2821 - Domov pro seniory - střecha - stavební část</v>
      </c>
      <c r="F86" s="40"/>
      <c r="G86" s="40"/>
      <c r="H86" s="40"/>
      <c r="I86" s="40"/>
      <c r="J86" s="40"/>
      <c r="K86" s="40"/>
      <c r="L86" s="118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0"/>
      <c r="D87" s="40"/>
      <c r="E87" s="40"/>
      <c r="F87" s="40"/>
      <c r="G87" s="40"/>
      <c r="H87" s="40"/>
      <c r="I87" s="40"/>
      <c r="J87" s="40"/>
      <c r="K87" s="40"/>
      <c r="L87" s="118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21</v>
      </c>
      <c r="D88" s="40"/>
      <c r="E88" s="40"/>
      <c r="F88" s="29" t="str">
        <f>F12</f>
        <v>Šternberk</v>
      </c>
      <c r="G88" s="40"/>
      <c r="H88" s="40"/>
      <c r="I88" s="34" t="s">
        <v>23</v>
      </c>
      <c r="J88" s="66" t="str">
        <f>IF(J12="","",J12)</f>
        <v>6. 2. 2025</v>
      </c>
      <c r="K88" s="40"/>
      <c r="L88" s="118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0"/>
      <c r="D89" s="40"/>
      <c r="E89" s="40"/>
      <c r="F89" s="40"/>
      <c r="G89" s="40"/>
      <c r="H89" s="40"/>
      <c r="I89" s="40"/>
      <c r="J89" s="40"/>
      <c r="K89" s="40"/>
      <c r="L89" s="118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40.05" customHeight="1">
      <c r="A90" s="40"/>
      <c r="B90" s="41"/>
      <c r="C90" s="34" t="s">
        <v>25</v>
      </c>
      <c r="D90" s="40"/>
      <c r="E90" s="40"/>
      <c r="F90" s="29" t="str">
        <f>E15</f>
        <v>Město Šternberk, Horní nám. 78/16, Šternberk</v>
      </c>
      <c r="G90" s="40"/>
      <c r="H90" s="40"/>
      <c r="I90" s="34" t="s">
        <v>31</v>
      </c>
      <c r="J90" s="38" t="str">
        <f>E21</f>
        <v>Ing. arch. Blanka Zlamalová, Ing. Lukáš Roubal</v>
      </c>
      <c r="K90" s="40"/>
      <c r="L90" s="118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29</v>
      </c>
      <c r="D91" s="40"/>
      <c r="E91" s="40"/>
      <c r="F91" s="29" t="str">
        <f>IF(E18="","",E18)</f>
        <v>Vyplň údaj</v>
      </c>
      <c r="G91" s="40"/>
      <c r="H91" s="40"/>
      <c r="I91" s="34" t="s">
        <v>34</v>
      </c>
      <c r="J91" s="38" t="str">
        <f>E24</f>
        <v xml:space="preserve"> </v>
      </c>
      <c r="K91" s="40"/>
      <c r="L91" s="118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0.32" customHeight="1">
      <c r="A92" s="40"/>
      <c r="B92" s="41"/>
      <c r="C92" s="40"/>
      <c r="D92" s="40"/>
      <c r="E92" s="40"/>
      <c r="F92" s="40"/>
      <c r="G92" s="40"/>
      <c r="H92" s="40"/>
      <c r="I92" s="40"/>
      <c r="J92" s="40"/>
      <c r="K92" s="40"/>
      <c r="L92" s="118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11" customFormat="1" ht="29.28" customHeight="1">
      <c r="A93" s="143"/>
      <c r="B93" s="144"/>
      <c r="C93" s="145" t="s">
        <v>117</v>
      </c>
      <c r="D93" s="146" t="s">
        <v>57</v>
      </c>
      <c r="E93" s="146" t="s">
        <v>53</v>
      </c>
      <c r="F93" s="146" t="s">
        <v>54</v>
      </c>
      <c r="G93" s="146" t="s">
        <v>118</v>
      </c>
      <c r="H93" s="146" t="s">
        <v>119</v>
      </c>
      <c r="I93" s="146" t="s">
        <v>120</v>
      </c>
      <c r="J93" s="146" t="s">
        <v>99</v>
      </c>
      <c r="K93" s="147" t="s">
        <v>121</v>
      </c>
      <c r="L93" s="148"/>
      <c r="M93" s="82" t="s">
        <v>3</v>
      </c>
      <c r="N93" s="83" t="s">
        <v>42</v>
      </c>
      <c r="O93" s="83" t="s">
        <v>122</v>
      </c>
      <c r="P93" s="83" t="s">
        <v>123</v>
      </c>
      <c r="Q93" s="83" t="s">
        <v>124</v>
      </c>
      <c r="R93" s="83" t="s">
        <v>125</v>
      </c>
      <c r="S93" s="83" t="s">
        <v>126</v>
      </c>
      <c r="T93" s="84" t="s">
        <v>127</v>
      </c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</row>
    <row r="94" s="2" customFormat="1" ht="22.8" customHeight="1">
      <c r="A94" s="40"/>
      <c r="B94" s="41"/>
      <c r="C94" s="89" t="s">
        <v>128</v>
      </c>
      <c r="D94" s="40"/>
      <c r="E94" s="40"/>
      <c r="F94" s="40"/>
      <c r="G94" s="40"/>
      <c r="H94" s="40"/>
      <c r="I94" s="40"/>
      <c r="J94" s="149">
        <f>BK94</f>
        <v>0</v>
      </c>
      <c r="K94" s="40"/>
      <c r="L94" s="41"/>
      <c r="M94" s="85"/>
      <c r="N94" s="70"/>
      <c r="O94" s="86"/>
      <c r="P94" s="150">
        <f>P95+P160</f>
        <v>0</v>
      </c>
      <c r="Q94" s="86"/>
      <c r="R94" s="150">
        <f>R95+R160</f>
        <v>19.60857931</v>
      </c>
      <c r="S94" s="86"/>
      <c r="T94" s="151">
        <f>T95+T160</f>
        <v>14.240960300000001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21" t="s">
        <v>71</v>
      </c>
      <c r="AU94" s="21" t="s">
        <v>100</v>
      </c>
      <c r="BK94" s="152">
        <f>BK95+BK160</f>
        <v>0</v>
      </c>
    </row>
    <row r="95" s="12" customFormat="1" ht="25.92" customHeight="1">
      <c r="A95" s="12"/>
      <c r="B95" s="153"/>
      <c r="C95" s="12"/>
      <c r="D95" s="154" t="s">
        <v>71</v>
      </c>
      <c r="E95" s="155" t="s">
        <v>129</v>
      </c>
      <c r="F95" s="155" t="s">
        <v>130</v>
      </c>
      <c r="G95" s="12"/>
      <c r="H95" s="12"/>
      <c r="I95" s="156"/>
      <c r="J95" s="157">
        <f>BK95</f>
        <v>0</v>
      </c>
      <c r="K95" s="12"/>
      <c r="L95" s="153"/>
      <c r="M95" s="158"/>
      <c r="N95" s="159"/>
      <c r="O95" s="159"/>
      <c r="P95" s="160">
        <f>P96+P133+P157</f>
        <v>0</v>
      </c>
      <c r="Q95" s="159"/>
      <c r="R95" s="160">
        <f>R96+R133+R157</f>
        <v>0.0017600000000000001</v>
      </c>
      <c r="S95" s="159"/>
      <c r="T95" s="161">
        <f>T96+T133+T157</f>
        <v>0.58399999999999996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54" t="s">
        <v>80</v>
      </c>
      <c r="AT95" s="162" t="s">
        <v>71</v>
      </c>
      <c r="AU95" s="162" t="s">
        <v>72</v>
      </c>
      <c r="AY95" s="154" t="s">
        <v>131</v>
      </c>
      <c r="BK95" s="163">
        <f>BK96+BK133+BK157</f>
        <v>0</v>
      </c>
    </row>
    <row r="96" s="12" customFormat="1" ht="22.8" customHeight="1">
      <c r="A96" s="12"/>
      <c r="B96" s="153"/>
      <c r="C96" s="12"/>
      <c r="D96" s="154" t="s">
        <v>71</v>
      </c>
      <c r="E96" s="164" t="s">
        <v>132</v>
      </c>
      <c r="F96" s="164" t="s">
        <v>133</v>
      </c>
      <c r="G96" s="12"/>
      <c r="H96" s="12"/>
      <c r="I96" s="156"/>
      <c r="J96" s="165">
        <f>BK96</f>
        <v>0</v>
      </c>
      <c r="K96" s="12"/>
      <c r="L96" s="153"/>
      <c r="M96" s="158"/>
      <c r="N96" s="159"/>
      <c r="O96" s="159"/>
      <c r="P96" s="160">
        <f>SUM(P97:P132)</f>
        <v>0</v>
      </c>
      <c r="Q96" s="159"/>
      <c r="R96" s="160">
        <f>SUM(R97:R132)</f>
        <v>0.0017600000000000001</v>
      </c>
      <c r="S96" s="159"/>
      <c r="T96" s="161">
        <f>SUM(T97:T132)</f>
        <v>0.58399999999999996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54" t="s">
        <v>80</v>
      </c>
      <c r="AT96" s="162" t="s">
        <v>71</v>
      </c>
      <c r="AU96" s="162" t="s">
        <v>80</v>
      </c>
      <c r="AY96" s="154" t="s">
        <v>131</v>
      </c>
      <c r="BK96" s="163">
        <f>SUM(BK97:BK132)</f>
        <v>0</v>
      </c>
    </row>
    <row r="97" s="2" customFormat="1" ht="24.15" customHeight="1">
      <c r="A97" s="40"/>
      <c r="B97" s="166"/>
      <c r="C97" s="167" t="s">
        <v>80</v>
      </c>
      <c r="D97" s="167" t="s">
        <v>134</v>
      </c>
      <c r="E97" s="168" t="s">
        <v>135</v>
      </c>
      <c r="F97" s="169" t="s">
        <v>136</v>
      </c>
      <c r="G97" s="170" t="s">
        <v>137</v>
      </c>
      <c r="H97" s="171">
        <v>554.14300000000003</v>
      </c>
      <c r="I97" s="172"/>
      <c r="J97" s="173">
        <f>ROUND(I97*H97,2)</f>
        <v>0</v>
      </c>
      <c r="K97" s="169" t="s">
        <v>138</v>
      </c>
      <c r="L97" s="41"/>
      <c r="M97" s="174" t="s">
        <v>3</v>
      </c>
      <c r="N97" s="175" t="s">
        <v>44</v>
      </c>
      <c r="O97" s="74"/>
      <c r="P97" s="176">
        <f>O97*H97</f>
        <v>0</v>
      </c>
      <c r="Q97" s="176">
        <v>0</v>
      </c>
      <c r="R97" s="176">
        <f>Q97*H97</f>
        <v>0</v>
      </c>
      <c r="S97" s="176">
        <v>0</v>
      </c>
      <c r="T97" s="177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78" t="s">
        <v>139</v>
      </c>
      <c r="AT97" s="178" t="s">
        <v>134</v>
      </c>
      <c r="AU97" s="178" t="s">
        <v>140</v>
      </c>
      <c r="AY97" s="21" t="s">
        <v>131</v>
      </c>
      <c r="BE97" s="179">
        <f>IF(N97="základní",J97,0)</f>
        <v>0</v>
      </c>
      <c r="BF97" s="179">
        <f>IF(N97="snížená",J97,0)</f>
        <v>0</v>
      </c>
      <c r="BG97" s="179">
        <f>IF(N97="zákl. přenesená",J97,0)</f>
        <v>0</v>
      </c>
      <c r="BH97" s="179">
        <f>IF(N97="sníž. přenesená",J97,0)</f>
        <v>0</v>
      </c>
      <c r="BI97" s="179">
        <f>IF(N97="nulová",J97,0)</f>
        <v>0</v>
      </c>
      <c r="BJ97" s="21" t="s">
        <v>140</v>
      </c>
      <c r="BK97" s="179">
        <f>ROUND(I97*H97,2)</f>
        <v>0</v>
      </c>
      <c r="BL97" s="21" t="s">
        <v>139</v>
      </c>
      <c r="BM97" s="178" t="s">
        <v>141</v>
      </c>
    </row>
    <row r="98" s="2" customFormat="1">
      <c r="A98" s="40"/>
      <c r="B98" s="41"/>
      <c r="C98" s="40"/>
      <c r="D98" s="180" t="s">
        <v>142</v>
      </c>
      <c r="E98" s="40"/>
      <c r="F98" s="181" t="s">
        <v>143</v>
      </c>
      <c r="G98" s="40"/>
      <c r="H98" s="40"/>
      <c r="I98" s="182"/>
      <c r="J98" s="40"/>
      <c r="K98" s="40"/>
      <c r="L98" s="41"/>
      <c r="M98" s="183"/>
      <c r="N98" s="184"/>
      <c r="O98" s="74"/>
      <c r="P98" s="74"/>
      <c r="Q98" s="74"/>
      <c r="R98" s="74"/>
      <c r="S98" s="74"/>
      <c r="T98" s="75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21" t="s">
        <v>142</v>
      </c>
      <c r="AU98" s="21" t="s">
        <v>140</v>
      </c>
    </row>
    <row r="99" s="13" customFormat="1">
      <c r="A99" s="13"/>
      <c r="B99" s="185"/>
      <c r="C99" s="13"/>
      <c r="D99" s="186" t="s">
        <v>144</v>
      </c>
      <c r="E99" s="187" t="s">
        <v>3</v>
      </c>
      <c r="F99" s="188" t="s">
        <v>145</v>
      </c>
      <c r="G99" s="13"/>
      <c r="H99" s="187" t="s">
        <v>3</v>
      </c>
      <c r="I99" s="189"/>
      <c r="J99" s="13"/>
      <c r="K99" s="13"/>
      <c r="L99" s="185"/>
      <c r="M99" s="190"/>
      <c r="N99" s="191"/>
      <c r="O99" s="191"/>
      <c r="P99" s="191"/>
      <c r="Q99" s="191"/>
      <c r="R99" s="191"/>
      <c r="S99" s="191"/>
      <c r="T99" s="19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87" t="s">
        <v>144</v>
      </c>
      <c r="AU99" s="187" t="s">
        <v>140</v>
      </c>
      <c r="AV99" s="13" t="s">
        <v>80</v>
      </c>
      <c r="AW99" s="13" t="s">
        <v>33</v>
      </c>
      <c r="AX99" s="13" t="s">
        <v>72</v>
      </c>
      <c r="AY99" s="187" t="s">
        <v>131</v>
      </c>
    </row>
    <row r="100" s="14" customFormat="1">
      <c r="A100" s="14"/>
      <c r="B100" s="193"/>
      <c r="C100" s="14"/>
      <c r="D100" s="186" t="s">
        <v>144</v>
      </c>
      <c r="E100" s="194" t="s">
        <v>3</v>
      </c>
      <c r="F100" s="195" t="s">
        <v>146</v>
      </c>
      <c r="G100" s="14"/>
      <c r="H100" s="196">
        <v>192.05799999999999</v>
      </c>
      <c r="I100" s="197"/>
      <c r="J100" s="14"/>
      <c r="K100" s="14"/>
      <c r="L100" s="193"/>
      <c r="M100" s="198"/>
      <c r="N100" s="199"/>
      <c r="O100" s="199"/>
      <c r="P100" s="199"/>
      <c r="Q100" s="199"/>
      <c r="R100" s="199"/>
      <c r="S100" s="199"/>
      <c r="T100" s="20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194" t="s">
        <v>144</v>
      </c>
      <c r="AU100" s="194" t="s">
        <v>140</v>
      </c>
      <c r="AV100" s="14" t="s">
        <v>140</v>
      </c>
      <c r="AW100" s="14" t="s">
        <v>33</v>
      </c>
      <c r="AX100" s="14" t="s">
        <v>72</v>
      </c>
      <c r="AY100" s="194" t="s">
        <v>131</v>
      </c>
    </row>
    <row r="101" s="13" customFormat="1">
      <c r="A101" s="13"/>
      <c r="B101" s="185"/>
      <c r="C101" s="13"/>
      <c r="D101" s="186" t="s">
        <v>144</v>
      </c>
      <c r="E101" s="187" t="s">
        <v>3</v>
      </c>
      <c r="F101" s="188" t="s">
        <v>147</v>
      </c>
      <c r="G101" s="13"/>
      <c r="H101" s="187" t="s">
        <v>3</v>
      </c>
      <c r="I101" s="189"/>
      <c r="J101" s="13"/>
      <c r="K101" s="13"/>
      <c r="L101" s="185"/>
      <c r="M101" s="190"/>
      <c r="N101" s="191"/>
      <c r="O101" s="191"/>
      <c r="P101" s="191"/>
      <c r="Q101" s="191"/>
      <c r="R101" s="191"/>
      <c r="S101" s="191"/>
      <c r="T101" s="19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87" t="s">
        <v>144</v>
      </c>
      <c r="AU101" s="187" t="s">
        <v>140</v>
      </c>
      <c r="AV101" s="13" t="s">
        <v>80</v>
      </c>
      <c r="AW101" s="13" t="s">
        <v>33</v>
      </c>
      <c r="AX101" s="13" t="s">
        <v>72</v>
      </c>
      <c r="AY101" s="187" t="s">
        <v>131</v>
      </c>
    </row>
    <row r="102" s="14" customFormat="1">
      <c r="A102" s="14"/>
      <c r="B102" s="193"/>
      <c r="C102" s="14"/>
      <c r="D102" s="186" t="s">
        <v>144</v>
      </c>
      <c r="E102" s="194" t="s">
        <v>3</v>
      </c>
      <c r="F102" s="195" t="s">
        <v>148</v>
      </c>
      <c r="G102" s="14"/>
      <c r="H102" s="196">
        <v>72.974999999999994</v>
      </c>
      <c r="I102" s="197"/>
      <c r="J102" s="14"/>
      <c r="K102" s="14"/>
      <c r="L102" s="193"/>
      <c r="M102" s="198"/>
      <c r="N102" s="199"/>
      <c r="O102" s="199"/>
      <c r="P102" s="199"/>
      <c r="Q102" s="199"/>
      <c r="R102" s="199"/>
      <c r="S102" s="199"/>
      <c r="T102" s="20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194" t="s">
        <v>144</v>
      </c>
      <c r="AU102" s="194" t="s">
        <v>140</v>
      </c>
      <c r="AV102" s="14" t="s">
        <v>140</v>
      </c>
      <c r="AW102" s="14" t="s">
        <v>33</v>
      </c>
      <c r="AX102" s="14" t="s">
        <v>72</v>
      </c>
      <c r="AY102" s="194" t="s">
        <v>131</v>
      </c>
    </row>
    <row r="103" s="13" customFormat="1">
      <c r="A103" s="13"/>
      <c r="B103" s="185"/>
      <c r="C103" s="13"/>
      <c r="D103" s="186" t="s">
        <v>144</v>
      </c>
      <c r="E103" s="187" t="s">
        <v>3</v>
      </c>
      <c r="F103" s="188" t="s">
        <v>149</v>
      </c>
      <c r="G103" s="13"/>
      <c r="H103" s="187" t="s">
        <v>3</v>
      </c>
      <c r="I103" s="189"/>
      <c r="J103" s="13"/>
      <c r="K103" s="13"/>
      <c r="L103" s="185"/>
      <c r="M103" s="190"/>
      <c r="N103" s="191"/>
      <c r="O103" s="191"/>
      <c r="P103" s="191"/>
      <c r="Q103" s="191"/>
      <c r="R103" s="191"/>
      <c r="S103" s="191"/>
      <c r="T103" s="19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87" t="s">
        <v>144</v>
      </c>
      <c r="AU103" s="187" t="s">
        <v>140</v>
      </c>
      <c r="AV103" s="13" t="s">
        <v>80</v>
      </c>
      <c r="AW103" s="13" t="s">
        <v>33</v>
      </c>
      <c r="AX103" s="13" t="s">
        <v>72</v>
      </c>
      <c r="AY103" s="187" t="s">
        <v>131</v>
      </c>
    </row>
    <row r="104" s="14" customFormat="1">
      <c r="A104" s="14"/>
      <c r="B104" s="193"/>
      <c r="C104" s="14"/>
      <c r="D104" s="186" t="s">
        <v>144</v>
      </c>
      <c r="E104" s="194" t="s">
        <v>3</v>
      </c>
      <c r="F104" s="195" t="s">
        <v>150</v>
      </c>
      <c r="G104" s="14"/>
      <c r="H104" s="196">
        <v>26.879999999999999</v>
      </c>
      <c r="I104" s="197"/>
      <c r="J104" s="14"/>
      <c r="K104" s="14"/>
      <c r="L104" s="193"/>
      <c r="M104" s="198"/>
      <c r="N104" s="199"/>
      <c r="O104" s="199"/>
      <c r="P104" s="199"/>
      <c r="Q104" s="199"/>
      <c r="R104" s="199"/>
      <c r="S104" s="199"/>
      <c r="T104" s="20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194" t="s">
        <v>144</v>
      </c>
      <c r="AU104" s="194" t="s">
        <v>140</v>
      </c>
      <c r="AV104" s="14" t="s">
        <v>140</v>
      </c>
      <c r="AW104" s="14" t="s">
        <v>33</v>
      </c>
      <c r="AX104" s="14" t="s">
        <v>72</v>
      </c>
      <c r="AY104" s="194" t="s">
        <v>131</v>
      </c>
    </row>
    <row r="105" s="14" customFormat="1">
      <c r="A105" s="14"/>
      <c r="B105" s="193"/>
      <c r="C105" s="14"/>
      <c r="D105" s="186" t="s">
        <v>144</v>
      </c>
      <c r="E105" s="194" t="s">
        <v>3</v>
      </c>
      <c r="F105" s="195" t="s">
        <v>151</v>
      </c>
      <c r="G105" s="14"/>
      <c r="H105" s="196">
        <v>10.34</v>
      </c>
      <c r="I105" s="197"/>
      <c r="J105" s="14"/>
      <c r="K105" s="14"/>
      <c r="L105" s="193"/>
      <c r="M105" s="198"/>
      <c r="N105" s="199"/>
      <c r="O105" s="199"/>
      <c r="P105" s="199"/>
      <c r="Q105" s="199"/>
      <c r="R105" s="199"/>
      <c r="S105" s="199"/>
      <c r="T105" s="20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194" t="s">
        <v>144</v>
      </c>
      <c r="AU105" s="194" t="s">
        <v>140</v>
      </c>
      <c r="AV105" s="14" t="s">
        <v>140</v>
      </c>
      <c r="AW105" s="14" t="s">
        <v>33</v>
      </c>
      <c r="AX105" s="14" t="s">
        <v>72</v>
      </c>
      <c r="AY105" s="194" t="s">
        <v>131</v>
      </c>
    </row>
    <row r="106" s="14" customFormat="1">
      <c r="A106" s="14"/>
      <c r="B106" s="193"/>
      <c r="C106" s="14"/>
      <c r="D106" s="186" t="s">
        <v>144</v>
      </c>
      <c r="E106" s="194" t="s">
        <v>3</v>
      </c>
      <c r="F106" s="195" t="s">
        <v>152</v>
      </c>
      <c r="G106" s="14"/>
      <c r="H106" s="196">
        <v>2.2200000000000002</v>
      </c>
      <c r="I106" s="197"/>
      <c r="J106" s="14"/>
      <c r="K106" s="14"/>
      <c r="L106" s="193"/>
      <c r="M106" s="198"/>
      <c r="N106" s="199"/>
      <c r="O106" s="199"/>
      <c r="P106" s="199"/>
      <c r="Q106" s="199"/>
      <c r="R106" s="199"/>
      <c r="S106" s="199"/>
      <c r="T106" s="20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194" t="s">
        <v>144</v>
      </c>
      <c r="AU106" s="194" t="s">
        <v>140</v>
      </c>
      <c r="AV106" s="14" t="s">
        <v>140</v>
      </c>
      <c r="AW106" s="14" t="s">
        <v>33</v>
      </c>
      <c r="AX106" s="14" t="s">
        <v>72</v>
      </c>
      <c r="AY106" s="194" t="s">
        <v>131</v>
      </c>
    </row>
    <row r="107" s="13" customFormat="1">
      <c r="A107" s="13"/>
      <c r="B107" s="185"/>
      <c r="C107" s="13"/>
      <c r="D107" s="186" t="s">
        <v>144</v>
      </c>
      <c r="E107" s="187" t="s">
        <v>3</v>
      </c>
      <c r="F107" s="188" t="s">
        <v>153</v>
      </c>
      <c r="G107" s="13"/>
      <c r="H107" s="187" t="s">
        <v>3</v>
      </c>
      <c r="I107" s="189"/>
      <c r="J107" s="13"/>
      <c r="K107" s="13"/>
      <c r="L107" s="185"/>
      <c r="M107" s="190"/>
      <c r="N107" s="191"/>
      <c r="O107" s="191"/>
      <c r="P107" s="191"/>
      <c r="Q107" s="191"/>
      <c r="R107" s="191"/>
      <c r="S107" s="191"/>
      <c r="T107" s="19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87" t="s">
        <v>144</v>
      </c>
      <c r="AU107" s="187" t="s">
        <v>140</v>
      </c>
      <c r="AV107" s="13" t="s">
        <v>80</v>
      </c>
      <c r="AW107" s="13" t="s">
        <v>33</v>
      </c>
      <c r="AX107" s="13" t="s">
        <v>72</v>
      </c>
      <c r="AY107" s="187" t="s">
        <v>131</v>
      </c>
    </row>
    <row r="108" s="14" customFormat="1">
      <c r="A108" s="14"/>
      <c r="B108" s="193"/>
      <c r="C108" s="14"/>
      <c r="D108" s="186" t="s">
        <v>144</v>
      </c>
      <c r="E108" s="194" t="s">
        <v>3</v>
      </c>
      <c r="F108" s="195" t="s">
        <v>154</v>
      </c>
      <c r="G108" s="14"/>
      <c r="H108" s="196">
        <v>70.650000000000006</v>
      </c>
      <c r="I108" s="197"/>
      <c r="J108" s="14"/>
      <c r="K108" s="14"/>
      <c r="L108" s="193"/>
      <c r="M108" s="198"/>
      <c r="N108" s="199"/>
      <c r="O108" s="199"/>
      <c r="P108" s="199"/>
      <c r="Q108" s="199"/>
      <c r="R108" s="199"/>
      <c r="S108" s="199"/>
      <c r="T108" s="20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194" t="s">
        <v>144</v>
      </c>
      <c r="AU108" s="194" t="s">
        <v>140</v>
      </c>
      <c r="AV108" s="14" t="s">
        <v>140</v>
      </c>
      <c r="AW108" s="14" t="s">
        <v>33</v>
      </c>
      <c r="AX108" s="14" t="s">
        <v>72</v>
      </c>
      <c r="AY108" s="194" t="s">
        <v>131</v>
      </c>
    </row>
    <row r="109" s="14" customFormat="1">
      <c r="A109" s="14"/>
      <c r="B109" s="193"/>
      <c r="C109" s="14"/>
      <c r="D109" s="186" t="s">
        <v>144</v>
      </c>
      <c r="E109" s="194" t="s">
        <v>3</v>
      </c>
      <c r="F109" s="195" t="s">
        <v>155</v>
      </c>
      <c r="G109" s="14"/>
      <c r="H109" s="196">
        <v>26.32</v>
      </c>
      <c r="I109" s="197"/>
      <c r="J109" s="14"/>
      <c r="K109" s="14"/>
      <c r="L109" s="193"/>
      <c r="M109" s="198"/>
      <c r="N109" s="199"/>
      <c r="O109" s="199"/>
      <c r="P109" s="199"/>
      <c r="Q109" s="199"/>
      <c r="R109" s="199"/>
      <c r="S109" s="199"/>
      <c r="T109" s="20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194" t="s">
        <v>144</v>
      </c>
      <c r="AU109" s="194" t="s">
        <v>140</v>
      </c>
      <c r="AV109" s="14" t="s">
        <v>140</v>
      </c>
      <c r="AW109" s="14" t="s">
        <v>33</v>
      </c>
      <c r="AX109" s="14" t="s">
        <v>72</v>
      </c>
      <c r="AY109" s="194" t="s">
        <v>131</v>
      </c>
    </row>
    <row r="110" s="14" customFormat="1">
      <c r="A110" s="14"/>
      <c r="B110" s="193"/>
      <c r="C110" s="14"/>
      <c r="D110" s="186" t="s">
        <v>144</v>
      </c>
      <c r="E110" s="194" t="s">
        <v>3</v>
      </c>
      <c r="F110" s="195" t="s">
        <v>156</v>
      </c>
      <c r="G110" s="14"/>
      <c r="H110" s="196">
        <v>34.299999999999997</v>
      </c>
      <c r="I110" s="197"/>
      <c r="J110" s="14"/>
      <c r="K110" s="14"/>
      <c r="L110" s="193"/>
      <c r="M110" s="198"/>
      <c r="N110" s="199"/>
      <c r="O110" s="199"/>
      <c r="P110" s="199"/>
      <c r="Q110" s="199"/>
      <c r="R110" s="199"/>
      <c r="S110" s="199"/>
      <c r="T110" s="200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194" t="s">
        <v>144</v>
      </c>
      <c r="AU110" s="194" t="s">
        <v>140</v>
      </c>
      <c r="AV110" s="14" t="s">
        <v>140</v>
      </c>
      <c r="AW110" s="14" t="s">
        <v>33</v>
      </c>
      <c r="AX110" s="14" t="s">
        <v>72</v>
      </c>
      <c r="AY110" s="194" t="s">
        <v>131</v>
      </c>
    </row>
    <row r="111" s="13" customFormat="1">
      <c r="A111" s="13"/>
      <c r="B111" s="185"/>
      <c r="C111" s="13"/>
      <c r="D111" s="186" t="s">
        <v>144</v>
      </c>
      <c r="E111" s="187" t="s">
        <v>3</v>
      </c>
      <c r="F111" s="188" t="s">
        <v>157</v>
      </c>
      <c r="G111" s="13"/>
      <c r="H111" s="187" t="s">
        <v>3</v>
      </c>
      <c r="I111" s="189"/>
      <c r="J111" s="13"/>
      <c r="K111" s="13"/>
      <c r="L111" s="185"/>
      <c r="M111" s="190"/>
      <c r="N111" s="191"/>
      <c r="O111" s="191"/>
      <c r="P111" s="191"/>
      <c r="Q111" s="191"/>
      <c r="R111" s="191"/>
      <c r="S111" s="191"/>
      <c r="T111" s="19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7" t="s">
        <v>144</v>
      </c>
      <c r="AU111" s="187" t="s">
        <v>140</v>
      </c>
      <c r="AV111" s="13" t="s">
        <v>80</v>
      </c>
      <c r="AW111" s="13" t="s">
        <v>33</v>
      </c>
      <c r="AX111" s="13" t="s">
        <v>72</v>
      </c>
      <c r="AY111" s="187" t="s">
        <v>131</v>
      </c>
    </row>
    <row r="112" s="14" customFormat="1">
      <c r="A112" s="14"/>
      <c r="B112" s="193"/>
      <c r="C112" s="14"/>
      <c r="D112" s="186" t="s">
        <v>144</v>
      </c>
      <c r="E112" s="194" t="s">
        <v>3</v>
      </c>
      <c r="F112" s="195" t="s">
        <v>158</v>
      </c>
      <c r="G112" s="14"/>
      <c r="H112" s="196">
        <v>118.40000000000001</v>
      </c>
      <c r="I112" s="197"/>
      <c r="J112" s="14"/>
      <c r="K112" s="14"/>
      <c r="L112" s="193"/>
      <c r="M112" s="198"/>
      <c r="N112" s="199"/>
      <c r="O112" s="199"/>
      <c r="P112" s="199"/>
      <c r="Q112" s="199"/>
      <c r="R112" s="199"/>
      <c r="S112" s="199"/>
      <c r="T112" s="200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194" t="s">
        <v>144</v>
      </c>
      <c r="AU112" s="194" t="s">
        <v>140</v>
      </c>
      <c r="AV112" s="14" t="s">
        <v>140</v>
      </c>
      <c r="AW112" s="14" t="s">
        <v>33</v>
      </c>
      <c r="AX112" s="14" t="s">
        <v>72</v>
      </c>
      <c r="AY112" s="194" t="s">
        <v>131</v>
      </c>
    </row>
    <row r="113" s="15" customFormat="1">
      <c r="A113" s="15"/>
      <c r="B113" s="201"/>
      <c r="C113" s="15"/>
      <c r="D113" s="186" t="s">
        <v>144</v>
      </c>
      <c r="E113" s="202" t="s">
        <v>3</v>
      </c>
      <c r="F113" s="203" t="s">
        <v>159</v>
      </c>
      <c r="G113" s="15"/>
      <c r="H113" s="204">
        <v>554.14300000000003</v>
      </c>
      <c r="I113" s="205"/>
      <c r="J113" s="15"/>
      <c r="K113" s="15"/>
      <c r="L113" s="201"/>
      <c r="M113" s="206"/>
      <c r="N113" s="207"/>
      <c r="O113" s="207"/>
      <c r="P113" s="207"/>
      <c r="Q113" s="207"/>
      <c r="R113" s="207"/>
      <c r="S113" s="207"/>
      <c r="T113" s="208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02" t="s">
        <v>144</v>
      </c>
      <c r="AU113" s="202" t="s">
        <v>140</v>
      </c>
      <c r="AV113" s="15" t="s">
        <v>139</v>
      </c>
      <c r="AW113" s="15" t="s">
        <v>33</v>
      </c>
      <c r="AX113" s="15" t="s">
        <v>80</v>
      </c>
      <c r="AY113" s="202" t="s">
        <v>131</v>
      </c>
    </row>
    <row r="114" s="2" customFormat="1" ht="24.15" customHeight="1">
      <c r="A114" s="40"/>
      <c r="B114" s="166"/>
      <c r="C114" s="167" t="s">
        <v>140</v>
      </c>
      <c r="D114" s="167" t="s">
        <v>134</v>
      </c>
      <c r="E114" s="168" t="s">
        <v>160</v>
      </c>
      <c r="F114" s="169" t="s">
        <v>161</v>
      </c>
      <c r="G114" s="170" t="s">
        <v>137</v>
      </c>
      <c r="H114" s="171">
        <v>1662</v>
      </c>
      <c r="I114" s="172"/>
      <c r="J114" s="173">
        <f>ROUND(I114*H114,2)</f>
        <v>0</v>
      </c>
      <c r="K114" s="169" t="s">
        <v>138</v>
      </c>
      <c r="L114" s="41"/>
      <c r="M114" s="174" t="s">
        <v>3</v>
      </c>
      <c r="N114" s="175" t="s">
        <v>44</v>
      </c>
      <c r="O114" s="74"/>
      <c r="P114" s="176">
        <f>O114*H114</f>
        <v>0</v>
      </c>
      <c r="Q114" s="176">
        <v>0</v>
      </c>
      <c r="R114" s="176">
        <f>Q114*H114</f>
        <v>0</v>
      </c>
      <c r="S114" s="176">
        <v>0</v>
      </c>
      <c r="T114" s="177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178" t="s">
        <v>139</v>
      </c>
      <c r="AT114" s="178" t="s">
        <v>134</v>
      </c>
      <c r="AU114" s="178" t="s">
        <v>140</v>
      </c>
      <c r="AY114" s="21" t="s">
        <v>131</v>
      </c>
      <c r="BE114" s="179">
        <f>IF(N114="základní",J114,0)</f>
        <v>0</v>
      </c>
      <c r="BF114" s="179">
        <f>IF(N114="snížená",J114,0)</f>
        <v>0</v>
      </c>
      <c r="BG114" s="179">
        <f>IF(N114="zákl. přenesená",J114,0)</f>
        <v>0</v>
      </c>
      <c r="BH114" s="179">
        <f>IF(N114="sníž. přenesená",J114,0)</f>
        <v>0</v>
      </c>
      <c r="BI114" s="179">
        <f>IF(N114="nulová",J114,0)</f>
        <v>0</v>
      </c>
      <c r="BJ114" s="21" t="s">
        <v>140</v>
      </c>
      <c r="BK114" s="179">
        <f>ROUND(I114*H114,2)</f>
        <v>0</v>
      </c>
      <c r="BL114" s="21" t="s">
        <v>139</v>
      </c>
      <c r="BM114" s="178" t="s">
        <v>162</v>
      </c>
    </row>
    <row r="115" s="2" customFormat="1">
      <c r="A115" s="40"/>
      <c r="B115" s="41"/>
      <c r="C115" s="40"/>
      <c r="D115" s="180" t="s">
        <v>142</v>
      </c>
      <c r="E115" s="40"/>
      <c r="F115" s="181" t="s">
        <v>163</v>
      </c>
      <c r="G115" s="40"/>
      <c r="H115" s="40"/>
      <c r="I115" s="182"/>
      <c r="J115" s="40"/>
      <c r="K115" s="40"/>
      <c r="L115" s="41"/>
      <c r="M115" s="183"/>
      <c r="N115" s="184"/>
      <c r="O115" s="74"/>
      <c r="P115" s="74"/>
      <c r="Q115" s="74"/>
      <c r="R115" s="74"/>
      <c r="S115" s="74"/>
      <c r="T115" s="75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21" t="s">
        <v>142</v>
      </c>
      <c r="AU115" s="21" t="s">
        <v>140</v>
      </c>
    </row>
    <row r="116" s="14" customFormat="1">
      <c r="A116" s="14"/>
      <c r="B116" s="193"/>
      <c r="C116" s="14"/>
      <c r="D116" s="186" t="s">
        <v>144</v>
      </c>
      <c r="E116" s="194" t="s">
        <v>3</v>
      </c>
      <c r="F116" s="195" t="s">
        <v>164</v>
      </c>
      <c r="G116" s="14"/>
      <c r="H116" s="196">
        <v>1662</v>
      </c>
      <c r="I116" s="197"/>
      <c r="J116" s="14"/>
      <c r="K116" s="14"/>
      <c r="L116" s="193"/>
      <c r="M116" s="198"/>
      <c r="N116" s="199"/>
      <c r="O116" s="199"/>
      <c r="P116" s="199"/>
      <c r="Q116" s="199"/>
      <c r="R116" s="199"/>
      <c r="S116" s="199"/>
      <c r="T116" s="200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194" t="s">
        <v>144</v>
      </c>
      <c r="AU116" s="194" t="s">
        <v>140</v>
      </c>
      <c r="AV116" s="14" t="s">
        <v>140</v>
      </c>
      <c r="AW116" s="14" t="s">
        <v>33</v>
      </c>
      <c r="AX116" s="14" t="s">
        <v>80</v>
      </c>
      <c r="AY116" s="194" t="s">
        <v>131</v>
      </c>
    </row>
    <row r="117" s="2" customFormat="1" ht="24.15" customHeight="1">
      <c r="A117" s="40"/>
      <c r="B117" s="166"/>
      <c r="C117" s="167" t="s">
        <v>165</v>
      </c>
      <c r="D117" s="167" t="s">
        <v>134</v>
      </c>
      <c r="E117" s="168" t="s">
        <v>166</v>
      </c>
      <c r="F117" s="169" t="s">
        <v>167</v>
      </c>
      <c r="G117" s="170" t="s">
        <v>137</v>
      </c>
      <c r="H117" s="171">
        <v>554</v>
      </c>
      <c r="I117" s="172"/>
      <c r="J117" s="173">
        <f>ROUND(I117*H117,2)</f>
        <v>0</v>
      </c>
      <c r="K117" s="169" t="s">
        <v>138</v>
      </c>
      <c r="L117" s="41"/>
      <c r="M117" s="174" t="s">
        <v>3</v>
      </c>
      <c r="N117" s="175" t="s">
        <v>44</v>
      </c>
      <c r="O117" s="74"/>
      <c r="P117" s="176">
        <f>O117*H117</f>
        <v>0</v>
      </c>
      <c r="Q117" s="176">
        <v>0</v>
      </c>
      <c r="R117" s="176">
        <f>Q117*H117</f>
        <v>0</v>
      </c>
      <c r="S117" s="176">
        <v>0</v>
      </c>
      <c r="T117" s="177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178" t="s">
        <v>139</v>
      </c>
      <c r="AT117" s="178" t="s">
        <v>134</v>
      </c>
      <c r="AU117" s="178" t="s">
        <v>140</v>
      </c>
      <c r="AY117" s="21" t="s">
        <v>131</v>
      </c>
      <c r="BE117" s="179">
        <f>IF(N117="základní",J117,0)</f>
        <v>0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1" t="s">
        <v>140</v>
      </c>
      <c r="BK117" s="179">
        <f>ROUND(I117*H117,2)</f>
        <v>0</v>
      </c>
      <c r="BL117" s="21" t="s">
        <v>139</v>
      </c>
      <c r="BM117" s="178" t="s">
        <v>168</v>
      </c>
    </row>
    <row r="118" s="2" customFormat="1">
      <c r="A118" s="40"/>
      <c r="B118" s="41"/>
      <c r="C118" s="40"/>
      <c r="D118" s="180" t="s">
        <v>142</v>
      </c>
      <c r="E118" s="40"/>
      <c r="F118" s="181" t="s">
        <v>169</v>
      </c>
      <c r="G118" s="40"/>
      <c r="H118" s="40"/>
      <c r="I118" s="182"/>
      <c r="J118" s="40"/>
      <c r="K118" s="40"/>
      <c r="L118" s="41"/>
      <c r="M118" s="183"/>
      <c r="N118" s="184"/>
      <c r="O118" s="74"/>
      <c r="P118" s="74"/>
      <c r="Q118" s="74"/>
      <c r="R118" s="74"/>
      <c r="S118" s="74"/>
      <c r="T118" s="75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21" t="s">
        <v>142</v>
      </c>
      <c r="AU118" s="21" t="s">
        <v>140</v>
      </c>
    </row>
    <row r="119" s="2" customFormat="1" ht="24.15" customHeight="1">
      <c r="A119" s="40"/>
      <c r="B119" s="166"/>
      <c r="C119" s="167" t="s">
        <v>139</v>
      </c>
      <c r="D119" s="167" t="s">
        <v>134</v>
      </c>
      <c r="E119" s="168" t="s">
        <v>170</v>
      </c>
      <c r="F119" s="169" t="s">
        <v>171</v>
      </c>
      <c r="G119" s="170" t="s">
        <v>137</v>
      </c>
      <c r="H119" s="171">
        <v>50</v>
      </c>
      <c r="I119" s="172"/>
      <c r="J119" s="173">
        <f>ROUND(I119*H119,2)</f>
        <v>0</v>
      </c>
      <c r="K119" s="169" t="s">
        <v>138</v>
      </c>
      <c r="L119" s="41"/>
      <c r="M119" s="174" t="s">
        <v>3</v>
      </c>
      <c r="N119" s="175" t="s">
        <v>44</v>
      </c>
      <c r="O119" s="74"/>
      <c r="P119" s="176">
        <f>O119*H119</f>
        <v>0</v>
      </c>
      <c r="Q119" s="176">
        <v>0</v>
      </c>
      <c r="R119" s="176">
        <f>Q119*H119</f>
        <v>0</v>
      </c>
      <c r="S119" s="176">
        <v>0</v>
      </c>
      <c r="T119" s="177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178" t="s">
        <v>139</v>
      </c>
      <c r="AT119" s="178" t="s">
        <v>134</v>
      </c>
      <c r="AU119" s="178" t="s">
        <v>140</v>
      </c>
      <c r="AY119" s="21" t="s">
        <v>131</v>
      </c>
      <c r="BE119" s="179">
        <f>IF(N119="základní",J119,0)</f>
        <v>0</v>
      </c>
      <c r="BF119" s="179">
        <f>IF(N119="snížená",J119,0)</f>
        <v>0</v>
      </c>
      <c r="BG119" s="179">
        <f>IF(N119="zákl. přenesená",J119,0)</f>
        <v>0</v>
      </c>
      <c r="BH119" s="179">
        <f>IF(N119="sníž. přenesená",J119,0)</f>
        <v>0</v>
      </c>
      <c r="BI119" s="179">
        <f>IF(N119="nulová",J119,0)</f>
        <v>0</v>
      </c>
      <c r="BJ119" s="21" t="s">
        <v>140</v>
      </c>
      <c r="BK119" s="179">
        <f>ROUND(I119*H119,2)</f>
        <v>0</v>
      </c>
      <c r="BL119" s="21" t="s">
        <v>139</v>
      </c>
      <c r="BM119" s="178" t="s">
        <v>172</v>
      </c>
    </row>
    <row r="120" s="2" customFormat="1">
      <c r="A120" s="40"/>
      <c r="B120" s="41"/>
      <c r="C120" s="40"/>
      <c r="D120" s="180" t="s">
        <v>142</v>
      </c>
      <c r="E120" s="40"/>
      <c r="F120" s="181" t="s">
        <v>173</v>
      </c>
      <c r="G120" s="40"/>
      <c r="H120" s="40"/>
      <c r="I120" s="182"/>
      <c r="J120" s="40"/>
      <c r="K120" s="40"/>
      <c r="L120" s="41"/>
      <c r="M120" s="183"/>
      <c r="N120" s="184"/>
      <c r="O120" s="74"/>
      <c r="P120" s="74"/>
      <c r="Q120" s="74"/>
      <c r="R120" s="74"/>
      <c r="S120" s="74"/>
      <c r="T120" s="75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21" t="s">
        <v>142</v>
      </c>
      <c r="AU120" s="21" t="s">
        <v>140</v>
      </c>
    </row>
    <row r="121" s="2" customFormat="1" ht="24.15" customHeight="1">
      <c r="A121" s="40"/>
      <c r="B121" s="166"/>
      <c r="C121" s="167" t="s">
        <v>174</v>
      </c>
      <c r="D121" s="167" t="s">
        <v>134</v>
      </c>
      <c r="E121" s="168" t="s">
        <v>175</v>
      </c>
      <c r="F121" s="169" t="s">
        <v>176</v>
      </c>
      <c r="G121" s="170" t="s">
        <v>137</v>
      </c>
      <c r="H121" s="171">
        <v>44</v>
      </c>
      <c r="I121" s="172"/>
      <c r="J121" s="173">
        <f>ROUND(I121*H121,2)</f>
        <v>0</v>
      </c>
      <c r="K121" s="169" t="s">
        <v>138</v>
      </c>
      <c r="L121" s="41"/>
      <c r="M121" s="174" t="s">
        <v>3</v>
      </c>
      <c r="N121" s="175" t="s">
        <v>44</v>
      </c>
      <c r="O121" s="74"/>
      <c r="P121" s="176">
        <f>O121*H121</f>
        <v>0</v>
      </c>
      <c r="Q121" s="176">
        <v>4.0000000000000003E-05</v>
      </c>
      <c r="R121" s="176">
        <f>Q121*H121</f>
        <v>0.0017600000000000001</v>
      </c>
      <c r="S121" s="176">
        <v>0</v>
      </c>
      <c r="T121" s="177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178" t="s">
        <v>139</v>
      </c>
      <c r="AT121" s="178" t="s">
        <v>134</v>
      </c>
      <c r="AU121" s="178" t="s">
        <v>140</v>
      </c>
      <c r="AY121" s="21" t="s">
        <v>131</v>
      </c>
      <c r="BE121" s="179">
        <f>IF(N121="základní",J121,0)</f>
        <v>0</v>
      </c>
      <c r="BF121" s="179">
        <f>IF(N121="snížená",J121,0)</f>
        <v>0</v>
      </c>
      <c r="BG121" s="179">
        <f>IF(N121="zákl. přenesená",J121,0)</f>
        <v>0</v>
      </c>
      <c r="BH121" s="179">
        <f>IF(N121="sníž. přenesená",J121,0)</f>
        <v>0</v>
      </c>
      <c r="BI121" s="179">
        <f>IF(N121="nulová",J121,0)</f>
        <v>0</v>
      </c>
      <c r="BJ121" s="21" t="s">
        <v>140</v>
      </c>
      <c r="BK121" s="179">
        <f>ROUND(I121*H121,2)</f>
        <v>0</v>
      </c>
      <c r="BL121" s="21" t="s">
        <v>139</v>
      </c>
      <c r="BM121" s="178" t="s">
        <v>177</v>
      </c>
    </row>
    <row r="122" s="2" customFormat="1">
      <c r="A122" s="40"/>
      <c r="B122" s="41"/>
      <c r="C122" s="40"/>
      <c r="D122" s="180" t="s">
        <v>142</v>
      </c>
      <c r="E122" s="40"/>
      <c r="F122" s="181" t="s">
        <v>178</v>
      </c>
      <c r="G122" s="40"/>
      <c r="H122" s="40"/>
      <c r="I122" s="182"/>
      <c r="J122" s="40"/>
      <c r="K122" s="40"/>
      <c r="L122" s="41"/>
      <c r="M122" s="183"/>
      <c r="N122" s="184"/>
      <c r="O122" s="74"/>
      <c r="P122" s="74"/>
      <c r="Q122" s="74"/>
      <c r="R122" s="74"/>
      <c r="S122" s="74"/>
      <c r="T122" s="75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21" t="s">
        <v>142</v>
      </c>
      <c r="AU122" s="21" t="s">
        <v>140</v>
      </c>
    </row>
    <row r="123" s="13" customFormat="1">
      <c r="A123" s="13"/>
      <c r="B123" s="185"/>
      <c r="C123" s="13"/>
      <c r="D123" s="186" t="s">
        <v>144</v>
      </c>
      <c r="E123" s="187" t="s">
        <v>3</v>
      </c>
      <c r="F123" s="188" t="s">
        <v>179</v>
      </c>
      <c r="G123" s="13"/>
      <c r="H123" s="187" t="s">
        <v>3</v>
      </c>
      <c r="I123" s="189"/>
      <c r="J123" s="13"/>
      <c r="K123" s="13"/>
      <c r="L123" s="185"/>
      <c r="M123" s="190"/>
      <c r="N123" s="191"/>
      <c r="O123" s="191"/>
      <c r="P123" s="191"/>
      <c r="Q123" s="191"/>
      <c r="R123" s="191"/>
      <c r="S123" s="191"/>
      <c r="T123" s="19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87" t="s">
        <v>144</v>
      </c>
      <c r="AU123" s="187" t="s">
        <v>140</v>
      </c>
      <c r="AV123" s="13" t="s">
        <v>80</v>
      </c>
      <c r="AW123" s="13" t="s">
        <v>33</v>
      </c>
      <c r="AX123" s="13" t="s">
        <v>72</v>
      </c>
      <c r="AY123" s="187" t="s">
        <v>131</v>
      </c>
    </row>
    <row r="124" s="14" customFormat="1">
      <c r="A124" s="14"/>
      <c r="B124" s="193"/>
      <c r="C124" s="14"/>
      <c r="D124" s="186" t="s">
        <v>144</v>
      </c>
      <c r="E124" s="194" t="s">
        <v>3</v>
      </c>
      <c r="F124" s="195" t="s">
        <v>180</v>
      </c>
      <c r="G124" s="14"/>
      <c r="H124" s="196">
        <v>44</v>
      </c>
      <c r="I124" s="197"/>
      <c r="J124" s="14"/>
      <c r="K124" s="14"/>
      <c r="L124" s="193"/>
      <c r="M124" s="198"/>
      <c r="N124" s="199"/>
      <c r="O124" s="199"/>
      <c r="P124" s="199"/>
      <c r="Q124" s="199"/>
      <c r="R124" s="199"/>
      <c r="S124" s="199"/>
      <c r="T124" s="20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194" t="s">
        <v>144</v>
      </c>
      <c r="AU124" s="194" t="s">
        <v>140</v>
      </c>
      <c r="AV124" s="14" t="s">
        <v>140</v>
      </c>
      <c r="AW124" s="14" t="s">
        <v>33</v>
      </c>
      <c r="AX124" s="14" t="s">
        <v>80</v>
      </c>
      <c r="AY124" s="194" t="s">
        <v>131</v>
      </c>
    </row>
    <row r="125" s="2" customFormat="1" ht="21.75" customHeight="1">
      <c r="A125" s="40"/>
      <c r="B125" s="166"/>
      <c r="C125" s="167" t="s">
        <v>181</v>
      </c>
      <c r="D125" s="167" t="s">
        <v>134</v>
      </c>
      <c r="E125" s="168" t="s">
        <v>182</v>
      </c>
      <c r="F125" s="169" t="s">
        <v>183</v>
      </c>
      <c r="G125" s="170" t="s">
        <v>137</v>
      </c>
      <c r="H125" s="171">
        <v>8</v>
      </c>
      <c r="I125" s="172"/>
      <c r="J125" s="173">
        <f>ROUND(I125*H125,2)</f>
        <v>0</v>
      </c>
      <c r="K125" s="169" t="s">
        <v>138</v>
      </c>
      <c r="L125" s="41"/>
      <c r="M125" s="174" t="s">
        <v>3</v>
      </c>
      <c r="N125" s="175" t="s">
        <v>44</v>
      </c>
      <c r="O125" s="74"/>
      <c r="P125" s="176">
        <f>O125*H125</f>
        <v>0</v>
      </c>
      <c r="Q125" s="176">
        <v>0</v>
      </c>
      <c r="R125" s="176">
        <f>Q125*H125</f>
        <v>0</v>
      </c>
      <c r="S125" s="176">
        <v>0.072999999999999995</v>
      </c>
      <c r="T125" s="177">
        <f>S125*H125</f>
        <v>0.58399999999999996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178" t="s">
        <v>139</v>
      </c>
      <c r="AT125" s="178" t="s">
        <v>134</v>
      </c>
      <c r="AU125" s="178" t="s">
        <v>140</v>
      </c>
      <c r="AY125" s="21" t="s">
        <v>131</v>
      </c>
      <c r="BE125" s="179">
        <f>IF(N125="základní",J125,0)</f>
        <v>0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21" t="s">
        <v>140</v>
      </c>
      <c r="BK125" s="179">
        <f>ROUND(I125*H125,2)</f>
        <v>0</v>
      </c>
      <c r="BL125" s="21" t="s">
        <v>139</v>
      </c>
      <c r="BM125" s="178" t="s">
        <v>184</v>
      </c>
    </row>
    <row r="126" s="2" customFormat="1">
      <c r="A126" s="40"/>
      <c r="B126" s="41"/>
      <c r="C126" s="40"/>
      <c r="D126" s="180" t="s">
        <v>142</v>
      </c>
      <c r="E126" s="40"/>
      <c r="F126" s="181" t="s">
        <v>185</v>
      </c>
      <c r="G126" s="40"/>
      <c r="H126" s="40"/>
      <c r="I126" s="182"/>
      <c r="J126" s="40"/>
      <c r="K126" s="40"/>
      <c r="L126" s="41"/>
      <c r="M126" s="183"/>
      <c r="N126" s="184"/>
      <c r="O126" s="74"/>
      <c r="P126" s="74"/>
      <c r="Q126" s="74"/>
      <c r="R126" s="74"/>
      <c r="S126" s="74"/>
      <c r="T126" s="75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21" t="s">
        <v>142</v>
      </c>
      <c r="AU126" s="21" t="s">
        <v>140</v>
      </c>
    </row>
    <row r="127" s="13" customFormat="1">
      <c r="A127" s="13"/>
      <c r="B127" s="185"/>
      <c r="C127" s="13"/>
      <c r="D127" s="186" t="s">
        <v>144</v>
      </c>
      <c r="E127" s="187" t="s">
        <v>3</v>
      </c>
      <c r="F127" s="188" t="s">
        <v>186</v>
      </c>
      <c r="G127" s="13"/>
      <c r="H127" s="187" t="s">
        <v>3</v>
      </c>
      <c r="I127" s="189"/>
      <c r="J127" s="13"/>
      <c r="K127" s="13"/>
      <c r="L127" s="185"/>
      <c r="M127" s="190"/>
      <c r="N127" s="191"/>
      <c r="O127" s="191"/>
      <c r="P127" s="191"/>
      <c r="Q127" s="191"/>
      <c r="R127" s="191"/>
      <c r="S127" s="191"/>
      <c r="T127" s="19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7" t="s">
        <v>144</v>
      </c>
      <c r="AU127" s="187" t="s">
        <v>140</v>
      </c>
      <c r="AV127" s="13" t="s">
        <v>80</v>
      </c>
      <c r="AW127" s="13" t="s">
        <v>33</v>
      </c>
      <c r="AX127" s="13" t="s">
        <v>72</v>
      </c>
      <c r="AY127" s="187" t="s">
        <v>131</v>
      </c>
    </row>
    <row r="128" s="14" customFormat="1">
      <c r="A128" s="14"/>
      <c r="B128" s="193"/>
      <c r="C128" s="14"/>
      <c r="D128" s="186" t="s">
        <v>144</v>
      </c>
      <c r="E128" s="194" t="s">
        <v>3</v>
      </c>
      <c r="F128" s="195" t="s">
        <v>187</v>
      </c>
      <c r="G128" s="14"/>
      <c r="H128" s="196">
        <v>8</v>
      </c>
      <c r="I128" s="197"/>
      <c r="J128" s="14"/>
      <c r="K128" s="14"/>
      <c r="L128" s="193"/>
      <c r="M128" s="198"/>
      <c r="N128" s="199"/>
      <c r="O128" s="199"/>
      <c r="P128" s="199"/>
      <c r="Q128" s="199"/>
      <c r="R128" s="199"/>
      <c r="S128" s="199"/>
      <c r="T128" s="20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194" t="s">
        <v>144</v>
      </c>
      <c r="AU128" s="194" t="s">
        <v>140</v>
      </c>
      <c r="AV128" s="14" t="s">
        <v>140</v>
      </c>
      <c r="AW128" s="14" t="s">
        <v>33</v>
      </c>
      <c r="AX128" s="14" t="s">
        <v>80</v>
      </c>
      <c r="AY128" s="194" t="s">
        <v>131</v>
      </c>
    </row>
    <row r="129" s="2" customFormat="1" ht="16.5" customHeight="1">
      <c r="A129" s="40"/>
      <c r="B129" s="166"/>
      <c r="C129" s="167" t="s">
        <v>188</v>
      </c>
      <c r="D129" s="167" t="s">
        <v>134</v>
      </c>
      <c r="E129" s="168" t="s">
        <v>189</v>
      </c>
      <c r="F129" s="169" t="s">
        <v>190</v>
      </c>
      <c r="G129" s="170" t="s">
        <v>137</v>
      </c>
      <c r="H129" s="171">
        <v>554</v>
      </c>
      <c r="I129" s="172"/>
      <c r="J129" s="173">
        <f>ROUND(I129*H129,2)</f>
        <v>0</v>
      </c>
      <c r="K129" s="169" t="s">
        <v>138</v>
      </c>
      <c r="L129" s="41"/>
      <c r="M129" s="174" t="s">
        <v>3</v>
      </c>
      <c r="N129" s="175" t="s">
        <v>44</v>
      </c>
      <c r="O129" s="74"/>
      <c r="P129" s="176">
        <f>O129*H129</f>
        <v>0</v>
      </c>
      <c r="Q129" s="176">
        <v>0</v>
      </c>
      <c r="R129" s="176">
        <f>Q129*H129</f>
        <v>0</v>
      </c>
      <c r="S129" s="176">
        <v>0</v>
      </c>
      <c r="T129" s="177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178" t="s">
        <v>139</v>
      </c>
      <c r="AT129" s="178" t="s">
        <v>134</v>
      </c>
      <c r="AU129" s="178" t="s">
        <v>140</v>
      </c>
      <c r="AY129" s="21" t="s">
        <v>131</v>
      </c>
      <c r="BE129" s="179">
        <f>IF(N129="základní",J129,0)</f>
        <v>0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21" t="s">
        <v>140</v>
      </c>
      <c r="BK129" s="179">
        <f>ROUND(I129*H129,2)</f>
        <v>0</v>
      </c>
      <c r="BL129" s="21" t="s">
        <v>139</v>
      </c>
      <c r="BM129" s="178" t="s">
        <v>191</v>
      </c>
    </row>
    <row r="130" s="2" customFormat="1">
      <c r="A130" s="40"/>
      <c r="B130" s="41"/>
      <c r="C130" s="40"/>
      <c r="D130" s="180" t="s">
        <v>142</v>
      </c>
      <c r="E130" s="40"/>
      <c r="F130" s="181" t="s">
        <v>192</v>
      </c>
      <c r="G130" s="40"/>
      <c r="H130" s="40"/>
      <c r="I130" s="182"/>
      <c r="J130" s="40"/>
      <c r="K130" s="40"/>
      <c r="L130" s="41"/>
      <c r="M130" s="183"/>
      <c r="N130" s="184"/>
      <c r="O130" s="74"/>
      <c r="P130" s="74"/>
      <c r="Q130" s="74"/>
      <c r="R130" s="74"/>
      <c r="S130" s="74"/>
      <c r="T130" s="75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21" t="s">
        <v>142</v>
      </c>
      <c r="AU130" s="21" t="s">
        <v>140</v>
      </c>
    </row>
    <row r="131" s="2" customFormat="1" ht="24.15" customHeight="1">
      <c r="A131" s="40"/>
      <c r="B131" s="166"/>
      <c r="C131" s="167" t="s">
        <v>193</v>
      </c>
      <c r="D131" s="167" t="s">
        <v>134</v>
      </c>
      <c r="E131" s="168" t="s">
        <v>194</v>
      </c>
      <c r="F131" s="169" t="s">
        <v>195</v>
      </c>
      <c r="G131" s="170" t="s">
        <v>137</v>
      </c>
      <c r="H131" s="171">
        <v>554</v>
      </c>
      <c r="I131" s="172"/>
      <c r="J131" s="173">
        <f>ROUND(I131*H131,2)</f>
        <v>0</v>
      </c>
      <c r="K131" s="169" t="s">
        <v>138</v>
      </c>
      <c r="L131" s="41"/>
      <c r="M131" s="174" t="s">
        <v>3</v>
      </c>
      <c r="N131" s="175" t="s">
        <v>44</v>
      </c>
      <c r="O131" s="74"/>
      <c r="P131" s="176">
        <f>O131*H131</f>
        <v>0</v>
      </c>
      <c r="Q131" s="176">
        <v>0</v>
      </c>
      <c r="R131" s="176">
        <f>Q131*H131</f>
        <v>0</v>
      </c>
      <c r="S131" s="176">
        <v>0</v>
      </c>
      <c r="T131" s="177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178" t="s">
        <v>139</v>
      </c>
      <c r="AT131" s="178" t="s">
        <v>134</v>
      </c>
      <c r="AU131" s="178" t="s">
        <v>140</v>
      </c>
      <c r="AY131" s="21" t="s">
        <v>131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1" t="s">
        <v>140</v>
      </c>
      <c r="BK131" s="179">
        <f>ROUND(I131*H131,2)</f>
        <v>0</v>
      </c>
      <c r="BL131" s="21" t="s">
        <v>139</v>
      </c>
      <c r="BM131" s="178" t="s">
        <v>196</v>
      </c>
    </row>
    <row r="132" s="2" customFormat="1">
      <c r="A132" s="40"/>
      <c r="B132" s="41"/>
      <c r="C132" s="40"/>
      <c r="D132" s="180" t="s">
        <v>142</v>
      </c>
      <c r="E132" s="40"/>
      <c r="F132" s="181" t="s">
        <v>197</v>
      </c>
      <c r="G132" s="40"/>
      <c r="H132" s="40"/>
      <c r="I132" s="182"/>
      <c r="J132" s="40"/>
      <c r="K132" s="40"/>
      <c r="L132" s="41"/>
      <c r="M132" s="183"/>
      <c r="N132" s="184"/>
      <c r="O132" s="74"/>
      <c r="P132" s="74"/>
      <c r="Q132" s="74"/>
      <c r="R132" s="74"/>
      <c r="S132" s="74"/>
      <c r="T132" s="75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21" t="s">
        <v>142</v>
      </c>
      <c r="AU132" s="21" t="s">
        <v>140</v>
      </c>
    </row>
    <row r="133" s="12" customFormat="1" ht="22.8" customHeight="1">
      <c r="A133" s="12"/>
      <c r="B133" s="153"/>
      <c r="C133" s="12"/>
      <c r="D133" s="154" t="s">
        <v>71</v>
      </c>
      <c r="E133" s="164" t="s">
        <v>198</v>
      </c>
      <c r="F133" s="164" t="s">
        <v>199</v>
      </c>
      <c r="G133" s="12"/>
      <c r="H133" s="12"/>
      <c r="I133" s="156"/>
      <c r="J133" s="165">
        <f>BK133</f>
        <v>0</v>
      </c>
      <c r="K133" s="12"/>
      <c r="L133" s="153"/>
      <c r="M133" s="158"/>
      <c r="N133" s="159"/>
      <c r="O133" s="159"/>
      <c r="P133" s="160">
        <f>SUM(P134:P156)</f>
        <v>0</v>
      </c>
      <c r="Q133" s="159"/>
      <c r="R133" s="160">
        <f>SUM(R134:R156)</f>
        <v>0</v>
      </c>
      <c r="S133" s="159"/>
      <c r="T133" s="161">
        <f>SUM(T134:T156)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4" t="s">
        <v>80</v>
      </c>
      <c r="AT133" s="162" t="s">
        <v>71</v>
      </c>
      <c r="AU133" s="162" t="s">
        <v>80</v>
      </c>
      <c r="AY133" s="154" t="s">
        <v>131</v>
      </c>
      <c r="BK133" s="163">
        <f>SUM(BK134:BK156)</f>
        <v>0</v>
      </c>
    </row>
    <row r="134" s="2" customFormat="1" ht="16.5" customHeight="1">
      <c r="A134" s="40"/>
      <c r="B134" s="166"/>
      <c r="C134" s="167" t="s">
        <v>132</v>
      </c>
      <c r="D134" s="167" t="s">
        <v>134</v>
      </c>
      <c r="E134" s="168" t="s">
        <v>200</v>
      </c>
      <c r="F134" s="169" t="s">
        <v>201</v>
      </c>
      <c r="G134" s="170" t="s">
        <v>202</v>
      </c>
      <c r="H134" s="171">
        <v>14.241</v>
      </c>
      <c r="I134" s="172"/>
      <c r="J134" s="173">
        <f>ROUND(I134*H134,2)</f>
        <v>0</v>
      </c>
      <c r="K134" s="169" t="s">
        <v>138</v>
      </c>
      <c r="L134" s="41"/>
      <c r="M134" s="174" t="s">
        <v>3</v>
      </c>
      <c r="N134" s="175" t="s">
        <v>44</v>
      </c>
      <c r="O134" s="74"/>
      <c r="P134" s="176">
        <f>O134*H134</f>
        <v>0</v>
      </c>
      <c r="Q134" s="176">
        <v>0</v>
      </c>
      <c r="R134" s="176">
        <f>Q134*H134</f>
        <v>0</v>
      </c>
      <c r="S134" s="176">
        <v>0</v>
      </c>
      <c r="T134" s="177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178" t="s">
        <v>139</v>
      </c>
      <c r="AT134" s="178" t="s">
        <v>134</v>
      </c>
      <c r="AU134" s="178" t="s">
        <v>140</v>
      </c>
      <c r="AY134" s="21" t="s">
        <v>131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1" t="s">
        <v>140</v>
      </c>
      <c r="BK134" s="179">
        <f>ROUND(I134*H134,2)</f>
        <v>0</v>
      </c>
      <c r="BL134" s="21" t="s">
        <v>139</v>
      </c>
      <c r="BM134" s="178" t="s">
        <v>203</v>
      </c>
    </row>
    <row r="135" s="2" customFormat="1">
      <c r="A135" s="40"/>
      <c r="B135" s="41"/>
      <c r="C135" s="40"/>
      <c r="D135" s="180" t="s">
        <v>142</v>
      </c>
      <c r="E135" s="40"/>
      <c r="F135" s="181" t="s">
        <v>204</v>
      </c>
      <c r="G135" s="40"/>
      <c r="H135" s="40"/>
      <c r="I135" s="182"/>
      <c r="J135" s="40"/>
      <c r="K135" s="40"/>
      <c r="L135" s="41"/>
      <c r="M135" s="183"/>
      <c r="N135" s="184"/>
      <c r="O135" s="74"/>
      <c r="P135" s="74"/>
      <c r="Q135" s="74"/>
      <c r="R135" s="74"/>
      <c r="S135" s="74"/>
      <c r="T135" s="75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21" t="s">
        <v>142</v>
      </c>
      <c r="AU135" s="21" t="s">
        <v>140</v>
      </c>
    </row>
    <row r="136" s="2" customFormat="1" ht="24.15" customHeight="1">
      <c r="A136" s="40"/>
      <c r="B136" s="166"/>
      <c r="C136" s="167" t="s">
        <v>205</v>
      </c>
      <c r="D136" s="167" t="s">
        <v>134</v>
      </c>
      <c r="E136" s="168" t="s">
        <v>206</v>
      </c>
      <c r="F136" s="169" t="s">
        <v>207</v>
      </c>
      <c r="G136" s="170" t="s">
        <v>202</v>
      </c>
      <c r="H136" s="171">
        <v>14.241</v>
      </c>
      <c r="I136" s="172"/>
      <c r="J136" s="173">
        <f>ROUND(I136*H136,2)</f>
        <v>0</v>
      </c>
      <c r="K136" s="169" t="s">
        <v>138</v>
      </c>
      <c r="L136" s="41"/>
      <c r="M136" s="174" t="s">
        <v>3</v>
      </c>
      <c r="N136" s="175" t="s">
        <v>44</v>
      </c>
      <c r="O136" s="74"/>
      <c r="P136" s="176">
        <f>O136*H136</f>
        <v>0</v>
      </c>
      <c r="Q136" s="176">
        <v>0</v>
      </c>
      <c r="R136" s="176">
        <f>Q136*H136</f>
        <v>0</v>
      </c>
      <c r="S136" s="176">
        <v>0</v>
      </c>
      <c r="T136" s="177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178" t="s">
        <v>139</v>
      </c>
      <c r="AT136" s="178" t="s">
        <v>134</v>
      </c>
      <c r="AU136" s="178" t="s">
        <v>140</v>
      </c>
      <c r="AY136" s="21" t="s">
        <v>131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21" t="s">
        <v>140</v>
      </c>
      <c r="BK136" s="179">
        <f>ROUND(I136*H136,2)</f>
        <v>0</v>
      </c>
      <c r="BL136" s="21" t="s">
        <v>139</v>
      </c>
      <c r="BM136" s="178" t="s">
        <v>208</v>
      </c>
    </row>
    <row r="137" s="2" customFormat="1">
      <c r="A137" s="40"/>
      <c r="B137" s="41"/>
      <c r="C137" s="40"/>
      <c r="D137" s="180" t="s">
        <v>142</v>
      </c>
      <c r="E137" s="40"/>
      <c r="F137" s="181" t="s">
        <v>209</v>
      </c>
      <c r="G137" s="40"/>
      <c r="H137" s="40"/>
      <c r="I137" s="182"/>
      <c r="J137" s="40"/>
      <c r="K137" s="40"/>
      <c r="L137" s="41"/>
      <c r="M137" s="183"/>
      <c r="N137" s="184"/>
      <c r="O137" s="74"/>
      <c r="P137" s="74"/>
      <c r="Q137" s="74"/>
      <c r="R137" s="74"/>
      <c r="S137" s="74"/>
      <c r="T137" s="75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21" t="s">
        <v>142</v>
      </c>
      <c r="AU137" s="21" t="s">
        <v>140</v>
      </c>
    </row>
    <row r="138" s="2" customFormat="1" ht="21.75" customHeight="1">
      <c r="A138" s="40"/>
      <c r="B138" s="166"/>
      <c r="C138" s="167" t="s">
        <v>210</v>
      </c>
      <c r="D138" s="167" t="s">
        <v>134</v>
      </c>
      <c r="E138" s="168" t="s">
        <v>211</v>
      </c>
      <c r="F138" s="169" t="s">
        <v>212</v>
      </c>
      <c r="G138" s="170" t="s">
        <v>202</v>
      </c>
      <c r="H138" s="171">
        <v>14.241</v>
      </c>
      <c r="I138" s="172"/>
      <c r="J138" s="173">
        <f>ROUND(I138*H138,2)</f>
        <v>0</v>
      </c>
      <c r="K138" s="169" t="s">
        <v>138</v>
      </c>
      <c r="L138" s="41"/>
      <c r="M138" s="174" t="s">
        <v>3</v>
      </c>
      <c r="N138" s="175" t="s">
        <v>44</v>
      </c>
      <c r="O138" s="74"/>
      <c r="P138" s="176">
        <f>O138*H138</f>
        <v>0</v>
      </c>
      <c r="Q138" s="176">
        <v>0</v>
      </c>
      <c r="R138" s="176">
        <f>Q138*H138</f>
        <v>0</v>
      </c>
      <c r="S138" s="176">
        <v>0</v>
      </c>
      <c r="T138" s="177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178" t="s">
        <v>139</v>
      </c>
      <c r="AT138" s="178" t="s">
        <v>134</v>
      </c>
      <c r="AU138" s="178" t="s">
        <v>140</v>
      </c>
      <c r="AY138" s="21" t="s">
        <v>131</v>
      </c>
      <c r="BE138" s="179">
        <f>IF(N138="základní",J138,0)</f>
        <v>0</v>
      </c>
      <c r="BF138" s="179">
        <f>IF(N138="snížená",J138,0)</f>
        <v>0</v>
      </c>
      <c r="BG138" s="179">
        <f>IF(N138="zákl. přenesená",J138,0)</f>
        <v>0</v>
      </c>
      <c r="BH138" s="179">
        <f>IF(N138="sníž. přenesená",J138,0)</f>
        <v>0</v>
      </c>
      <c r="BI138" s="179">
        <f>IF(N138="nulová",J138,0)</f>
        <v>0</v>
      </c>
      <c r="BJ138" s="21" t="s">
        <v>140</v>
      </c>
      <c r="BK138" s="179">
        <f>ROUND(I138*H138,2)</f>
        <v>0</v>
      </c>
      <c r="BL138" s="21" t="s">
        <v>139</v>
      </c>
      <c r="BM138" s="178" t="s">
        <v>213</v>
      </c>
    </row>
    <row r="139" s="2" customFormat="1">
      <c r="A139" s="40"/>
      <c r="B139" s="41"/>
      <c r="C139" s="40"/>
      <c r="D139" s="180" t="s">
        <v>142</v>
      </c>
      <c r="E139" s="40"/>
      <c r="F139" s="181" t="s">
        <v>214</v>
      </c>
      <c r="G139" s="40"/>
      <c r="H139" s="40"/>
      <c r="I139" s="182"/>
      <c r="J139" s="40"/>
      <c r="K139" s="40"/>
      <c r="L139" s="41"/>
      <c r="M139" s="183"/>
      <c r="N139" s="184"/>
      <c r="O139" s="74"/>
      <c r="P139" s="74"/>
      <c r="Q139" s="74"/>
      <c r="R139" s="74"/>
      <c r="S139" s="74"/>
      <c r="T139" s="75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21" t="s">
        <v>142</v>
      </c>
      <c r="AU139" s="21" t="s">
        <v>140</v>
      </c>
    </row>
    <row r="140" s="2" customFormat="1" ht="24.15" customHeight="1">
      <c r="A140" s="40"/>
      <c r="B140" s="166"/>
      <c r="C140" s="167" t="s">
        <v>9</v>
      </c>
      <c r="D140" s="167" t="s">
        <v>134</v>
      </c>
      <c r="E140" s="168" t="s">
        <v>215</v>
      </c>
      <c r="F140" s="169" t="s">
        <v>216</v>
      </c>
      <c r="G140" s="170" t="s">
        <v>202</v>
      </c>
      <c r="H140" s="171">
        <v>71.204999999999998</v>
      </c>
      <c r="I140" s="172"/>
      <c r="J140" s="173">
        <f>ROUND(I140*H140,2)</f>
        <v>0</v>
      </c>
      <c r="K140" s="169" t="s">
        <v>138</v>
      </c>
      <c r="L140" s="41"/>
      <c r="M140" s="174" t="s">
        <v>3</v>
      </c>
      <c r="N140" s="175" t="s">
        <v>44</v>
      </c>
      <c r="O140" s="74"/>
      <c r="P140" s="176">
        <f>O140*H140</f>
        <v>0</v>
      </c>
      <c r="Q140" s="176">
        <v>0</v>
      </c>
      <c r="R140" s="176">
        <f>Q140*H140</f>
        <v>0</v>
      </c>
      <c r="S140" s="176">
        <v>0</v>
      </c>
      <c r="T140" s="177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178" t="s">
        <v>139</v>
      </c>
      <c r="AT140" s="178" t="s">
        <v>134</v>
      </c>
      <c r="AU140" s="178" t="s">
        <v>140</v>
      </c>
      <c r="AY140" s="21" t="s">
        <v>131</v>
      </c>
      <c r="BE140" s="179">
        <f>IF(N140="základní",J140,0)</f>
        <v>0</v>
      </c>
      <c r="BF140" s="179">
        <f>IF(N140="snížená",J140,0)</f>
        <v>0</v>
      </c>
      <c r="BG140" s="179">
        <f>IF(N140="zákl. přenesená",J140,0)</f>
        <v>0</v>
      </c>
      <c r="BH140" s="179">
        <f>IF(N140="sníž. přenesená",J140,0)</f>
        <v>0</v>
      </c>
      <c r="BI140" s="179">
        <f>IF(N140="nulová",J140,0)</f>
        <v>0</v>
      </c>
      <c r="BJ140" s="21" t="s">
        <v>140</v>
      </c>
      <c r="BK140" s="179">
        <f>ROUND(I140*H140,2)</f>
        <v>0</v>
      </c>
      <c r="BL140" s="21" t="s">
        <v>139</v>
      </c>
      <c r="BM140" s="178" t="s">
        <v>217</v>
      </c>
    </row>
    <row r="141" s="2" customFormat="1">
      <c r="A141" s="40"/>
      <c r="B141" s="41"/>
      <c r="C141" s="40"/>
      <c r="D141" s="180" t="s">
        <v>142</v>
      </c>
      <c r="E141" s="40"/>
      <c r="F141" s="181" t="s">
        <v>218</v>
      </c>
      <c r="G141" s="40"/>
      <c r="H141" s="40"/>
      <c r="I141" s="182"/>
      <c r="J141" s="40"/>
      <c r="K141" s="40"/>
      <c r="L141" s="41"/>
      <c r="M141" s="183"/>
      <c r="N141" s="184"/>
      <c r="O141" s="74"/>
      <c r="P141" s="74"/>
      <c r="Q141" s="74"/>
      <c r="R141" s="74"/>
      <c r="S141" s="74"/>
      <c r="T141" s="75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21" t="s">
        <v>142</v>
      </c>
      <c r="AU141" s="21" t="s">
        <v>140</v>
      </c>
    </row>
    <row r="142" s="13" customFormat="1">
      <c r="A142" s="13"/>
      <c r="B142" s="185"/>
      <c r="C142" s="13"/>
      <c r="D142" s="186" t="s">
        <v>144</v>
      </c>
      <c r="E142" s="187" t="s">
        <v>3</v>
      </c>
      <c r="F142" s="188" t="s">
        <v>219</v>
      </c>
      <c r="G142" s="13"/>
      <c r="H142" s="187" t="s">
        <v>3</v>
      </c>
      <c r="I142" s="189"/>
      <c r="J142" s="13"/>
      <c r="K142" s="13"/>
      <c r="L142" s="185"/>
      <c r="M142" s="190"/>
      <c r="N142" s="191"/>
      <c r="O142" s="191"/>
      <c r="P142" s="191"/>
      <c r="Q142" s="191"/>
      <c r="R142" s="191"/>
      <c r="S142" s="191"/>
      <c r="T142" s="19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7" t="s">
        <v>144</v>
      </c>
      <c r="AU142" s="187" t="s">
        <v>140</v>
      </c>
      <c r="AV142" s="13" t="s">
        <v>80</v>
      </c>
      <c r="AW142" s="13" t="s">
        <v>33</v>
      </c>
      <c r="AX142" s="13" t="s">
        <v>72</v>
      </c>
      <c r="AY142" s="187" t="s">
        <v>131</v>
      </c>
    </row>
    <row r="143" s="14" customFormat="1">
      <c r="A143" s="14"/>
      <c r="B143" s="193"/>
      <c r="C143" s="14"/>
      <c r="D143" s="186" t="s">
        <v>144</v>
      </c>
      <c r="E143" s="194" t="s">
        <v>3</v>
      </c>
      <c r="F143" s="195" t="s">
        <v>220</v>
      </c>
      <c r="G143" s="14"/>
      <c r="H143" s="196">
        <v>71.204999999999998</v>
      </c>
      <c r="I143" s="197"/>
      <c r="J143" s="14"/>
      <c r="K143" s="14"/>
      <c r="L143" s="193"/>
      <c r="M143" s="198"/>
      <c r="N143" s="199"/>
      <c r="O143" s="199"/>
      <c r="P143" s="199"/>
      <c r="Q143" s="199"/>
      <c r="R143" s="199"/>
      <c r="S143" s="199"/>
      <c r="T143" s="20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4" t="s">
        <v>144</v>
      </c>
      <c r="AU143" s="194" t="s">
        <v>140</v>
      </c>
      <c r="AV143" s="14" t="s">
        <v>140</v>
      </c>
      <c r="AW143" s="14" t="s">
        <v>33</v>
      </c>
      <c r="AX143" s="14" t="s">
        <v>80</v>
      </c>
      <c r="AY143" s="194" t="s">
        <v>131</v>
      </c>
    </row>
    <row r="144" s="2" customFormat="1" ht="24.15" customHeight="1">
      <c r="A144" s="40"/>
      <c r="B144" s="166"/>
      <c r="C144" s="167" t="s">
        <v>221</v>
      </c>
      <c r="D144" s="167" t="s">
        <v>134</v>
      </c>
      <c r="E144" s="168" t="s">
        <v>222</v>
      </c>
      <c r="F144" s="169" t="s">
        <v>223</v>
      </c>
      <c r="G144" s="170" t="s">
        <v>202</v>
      </c>
      <c r="H144" s="171">
        <v>1.121</v>
      </c>
      <c r="I144" s="172"/>
      <c r="J144" s="173">
        <f>ROUND(I144*H144,2)</f>
        <v>0</v>
      </c>
      <c r="K144" s="169" t="s">
        <v>138</v>
      </c>
      <c r="L144" s="41"/>
      <c r="M144" s="174" t="s">
        <v>3</v>
      </c>
      <c r="N144" s="175" t="s">
        <v>44</v>
      </c>
      <c r="O144" s="74"/>
      <c r="P144" s="176">
        <f>O144*H144</f>
        <v>0</v>
      </c>
      <c r="Q144" s="176">
        <v>0</v>
      </c>
      <c r="R144" s="176">
        <f>Q144*H144</f>
        <v>0</v>
      </c>
      <c r="S144" s="176">
        <v>0</v>
      </c>
      <c r="T144" s="177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178" t="s">
        <v>139</v>
      </c>
      <c r="AT144" s="178" t="s">
        <v>134</v>
      </c>
      <c r="AU144" s="178" t="s">
        <v>140</v>
      </c>
      <c r="AY144" s="21" t="s">
        <v>131</v>
      </c>
      <c r="BE144" s="179">
        <f>IF(N144="základní",J144,0)</f>
        <v>0</v>
      </c>
      <c r="BF144" s="179">
        <f>IF(N144="snížená",J144,0)</f>
        <v>0</v>
      </c>
      <c r="BG144" s="179">
        <f>IF(N144="zákl. přenesená",J144,0)</f>
        <v>0</v>
      </c>
      <c r="BH144" s="179">
        <f>IF(N144="sníž. přenesená",J144,0)</f>
        <v>0</v>
      </c>
      <c r="BI144" s="179">
        <f>IF(N144="nulová",J144,0)</f>
        <v>0</v>
      </c>
      <c r="BJ144" s="21" t="s">
        <v>140</v>
      </c>
      <c r="BK144" s="179">
        <f>ROUND(I144*H144,2)</f>
        <v>0</v>
      </c>
      <c r="BL144" s="21" t="s">
        <v>139</v>
      </c>
      <c r="BM144" s="178" t="s">
        <v>224</v>
      </c>
    </row>
    <row r="145" s="2" customFormat="1">
      <c r="A145" s="40"/>
      <c r="B145" s="41"/>
      <c r="C145" s="40"/>
      <c r="D145" s="180" t="s">
        <v>142</v>
      </c>
      <c r="E145" s="40"/>
      <c r="F145" s="181" t="s">
        <v>225</v>
      </c>
      <c r="G145" s="40"/>
      <c r="H145" s="40"/>
      <c r="I145" s="182"/>
      <c r="J145" s="40"/>
      <c r="K145" s="40"/>
      <c r="L145" s="41"/>
      <c r="M145" s="183"/>
      <c r="N145" s="184"/>
      <c r="O145" s="74"/>
      <c r="P145" s="74"/>
      <c r="Q145" s="74"/>
      <c r="R145" s="74"/>
      <c r="S145" s="74"/>
      <c r="T145" s="75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21" t="s">
        <v>142</v>
      </c>
      <c r="AU145" s="21" t="s">
        <v>140</v>
      </c>
    </row>
    <row r="146" s="14" customFormat="1">
      <c r="A146" s="14"/>
      <c r="B146" s="193"/>
      <c r="C146" s="14"/>
      <c r="D146" s="186" t="s">
        <v>144</v>
      </c>
      <c r="E146" s="194" t="s">
        <v>3</v>
      </c>
      <c r="F146" s="195" t="s">
        <v>226</v>
      </c>
      <c r="G146" s="14"/>
      <c r="H146" s="196">
        <v>1.121</v>
      </c>
      <c r="I146" s="197"/>
      <c r="J146" s="14"/>
      <c r="K146" s="14"/>
      <c r="L146" s="193"/>
      <c r="M146" s="198"/>
      <c r="N146" s="199"/>
      <c r="O146" s="199"/>
      <c r="P146" s="199"/>
      <c r="Q146" s="199"/>
      <c r="R146" s="199"/>
      <c r="S146" s="199"/>
      <c r="T146" s="20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94" t="s">
        <v>144</v>
      </c>
      <c r="AU146" s="194" t="s">
        <v>140</v>
      </c>
      <c r="AV146" s="14" t="s">
        <v>140</v>
      </c>
      <c r="AW146" s="14" t="s">
        <v>33</v>
      </c>
      <c r="AX146" s="14" t="s">
        <v>80</v>
      </c>
      <c r="AY146" s="194" t="s">
        <v>131</v>
      </c>
    </row>
    <row r="147" s="2" customFormat="1" ht="24.15" customHeight="1">
      <c r="A147" s="40"/>
      <c r="B147" s="166"/>
      <c r="C147" s="167" t="s">
        <v>227</v>
      </c>
      <c r="D147" s="167" t="s">
        <v>134</v>
      </c>
      <c r="E147" s="168" t="s">
        <v>228</v>
      </c>
      <c r="F147" s="169" t="s">
        <v>229</v>
      </c>
      <c r="G147" s="170" t="s">
        <v>202</v>
      </c>
      <c r="H147" s="171">
        <v>1.49</v>
      </c>
      <c r="I147" s="172"/>
      <c r="J147" s="173">
        <f>ROUND(I147*H147,2)</f>
        <v>0</v>
      </c>
      <c r="K147" s="169" t="s">
        <v>138</v>
      </c>
      <c r="L147" s="41"/>
      <c r="M147" s="174" t="s">
        <v>3</v>
      </c>
      <c r="N147" s="175" t="s">
        <v>44</v>
      </c>
      <c r="O147" s="74"/>
      <c r="P147" s="176">
        <f>O147*H147</f>
        <v>0</v>
      </c>
      <c r="Q147" s="176">
        <v>0</v>
      </c>
      <c r="R147" s="176">
        <f>Q147*H147</f>
        <v>0</v>
      </c>
      <c r="S147" s="176">
        <v>0</v>
      </c>
      <c r="T147" s="177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178" t="s">
        <v>139</v>
      </c>
      <c r="AT147" s="178" t="s">
        <v>134</v>
      </c>
      <c r="AU147" s="178" t="s">
        <v>140</v>
      </c>
      <c r="AY147" s="21" t="s">
        <v>131</v>
      </c>
      <c r="BE147" s="179">
        <f>IF(N147="základní",J147,0)</f>
        <v>0</v>
      </c>
      <c r="BF147" s="179">
        <f>IF(N147="snížená",J147,0)</f>
        <v>0</v>
      </c>
      <c r="BG147" s="179">
        <f>IF(N147="zákl. přenesená",J147,0)</f>
        <v>0</v>
      </c>
      <c r="BH147" s="179">
        <f>IF(N147="sníž. přenesená",J147,0)</f>
        <v>0</v>
      </c>
      <c r="BI147" s="179">
        <f>IF(N147="nulová",J147,0)</f>
        <v>0</v>
      </c>
      <c r="BJ147" s="21" t="s">
        <v>140</v>
      </c>
      <c r="BK147" s="179">
        <f>ROUND(I147*H147,2)</f>
        <v>0</v>
      </c>
      <c r="BL147" s="21" t="s">
        <v>139</v>
      </c>
      <c r="BM147" s="178" t="s">
        <v>230</v>
      </c>
    </row>
    <row r="148" s="2" customFormat="1">
      <c r="A148" s="40"/>
      <c r="B148" s="41"/>
      <c r="C148" s="40"/>
      <c r="D148" s="180" t="s">
        <v>142</v>
      </c>
      <c r="E148" s="40"/>
      <c r="F148" s="181" t="s">
        <v>231</v>
      </c>
      <c r="G148" s="40"/>
      <c r="H148" s="40"/>
      <c r="I148" s="182"/>
      <c r="J148" s="40"/>
      <c r="K148" s="40"/>
      <c r="L148" s="41"/>
      <c r="M148" s="183"/>
      <c r="N148" s="184"/>
      <c r="O148" s="74"/>
      <c r="P148" s="74"/>
      <c r="Q148" s="74"/>
      <c r="R148" s="74"/>
      <c r="S148" s="74"/>
      <c r="T148" s="75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21" t="s">
        <v>142</v>
      </c>
      <c r="AU148" s="21" t="s">
        <v>140</v>
      </c>
    </row>
    <row r="149" s="2" customFormat="1" ht="24.15" customHeight="1">
      <c r="A149" s="40"/>
      <c r="B149" s="166"/>
      <c r="C149" s="167" t="s">
        <v>232</v>
      </c>
      <c r="D149" s="167" t="s">
        <v>134</v>
      </c>
      <c r="E149" s="168" t="s">
        <v>233</v>
      </c>
      <c r="F149" s="169" t="s">
        <v>234</v>
      </c>
      <c r="G149" s="170" t="s">
        <v>202</v>
      </c>
      <c r="H149" s="171">
        <v>5.9320000000000004</v>
      </c>
      <c r="I149" s="172"/>
      <c r="J149" s="173">
        <f>ROUND(I149*H149,2)</f>
        <v>0</v>
      </c>
      <c r="K149" s="169" t="s">
        <v>138</v>
      </c>
      <c r="L149" s="41"/>
      <c r="M149" s="174" t="s">
        <v>3</v>
      </c>
      <c r="N149" s="175" t="s">
        <v>44</v>
      </c>
      <c r="O149" s="74"/>
      <c r="P149" s="176">
        <f>O149*H149</f>
        <v>0</v>
      </c>
      <c r="Q149" s="176">
        <v>0</v>
      </c>
      <c r="R149" s="176">
        <f>Q149*H149</f>
        <v>0</v>
      </c>
      <c r="S149" s="176">
        <v>0</v>
      </c>
      <c r="T149" s="177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178" t="s">
        <v>139</v>
      </c>
      <c r="AT149" s="178" t="s">
        <v>134</v>
      </c>
      <c r="AU149" s="178" t="s">
        <v>140</v>
      </c>
      <c r="AY149" s="21" t="s">
        <v>131</v>
      </c>
      <c r="BE149" s="179">
        <f>IF(N149="základní",J149,0)</f>
        <v>0</v>
      </c>
      <c r="BF149" s="179">
        <f>IF(N149="snížená",J149,0)</f>
        <v>0</v>
      </c>
      <c r="BG149" s="179">
        <f>IF(N149="zákl. přenesená",J149,0)</f>
        <v>0</v>
      </c>
      <c r="BH149" s="179">
        <f>IF(N149="sníž. přenesená",J149,0)</f>
        <v>0</v>
      </c>
      <c r="BI149" s="179">
        <f>IF(N149="nulová",J149,0)</f>
        <v>0</v>
      </c>
      <c r="BJ149" s="21" t="s">
        <v>140</v>
      </c>
      <c r="BK149" s="179">
        <f>ROUND(I149*H149,2)</f>
        <v>0</v>
      </c>
      <c r="BL149" s="21" t="s">
        <v>139</v>
      </c>
      <c r="BM149" s="178" t="s">
        <v>235</v>
      </c>
    </row>
    <row r="150" s="2" customFormat="1">
      <c r="A150" s="40"/>
      <c r="B150" s="41"/>
      <c r="C150" s="40"/>
      <c r="D150" s="180" t="s">
        <v>142</v>
      </c>
      <c r="E150" s="40"/>
      <c r="F150" s="181" t="s">
        <v>236</v>
      </c>
      <c r="G150" s="40"/>
      <c r="H150" s="40"/>
      <c r="I150" s="182"/>
      <c r="J150" s="40"/>
      <c r="K150" s="40"/>
      <c r="L150" s="41"/>
      <c r="M150" s="183"/>
      <c r="N150" s="184"/>
      <c r="O150" s="74"/>
      <c r="P150" s="74"/>
      <c r="Q150" s="74"/>
      <c r="R150" s="74"/>
      <c r="S150" s="74"/>
      <c r="T150" s="75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21" t="s">
        <v>142</v>
      </c>
      <c r="AU150" s="21" t="s">
        <v>140</v>
      </c>
    </row>
    <row r="151" s="14" customFormat="1">
      <c r="A151" s="14"/>
      <c r="B151" s="193"/>
      <c r="C151" s="14"/>
      <c r="D151" s="186" t="s">
        <v>144</v>
      </c>
      <c r="E151" s="194" t="s">
        <v>3</v>
      </c>
      <c r="F151" s="195" t="s">
        <v>237</v>
      </c>
      <c r="G151" s="14"/>
      <c r="H151" s="196">
        <v>5.9320000000000004</v>
      </c>
      <c r="I151" s="197"/>
      <c r="J151" s="14"/>
      <c r="K151" s="14"/>
      <c r="L151" s="193"/>
      <c r="M151" s="198"/>
      <c r="N151" s="199"/>
      <c r="O151" s="199"/>
      <c r="P151" s="199"/>
      <c r="Q151" s="199"/>
      <c r="R151" s="199"/>
      <c r="S151" s="199"/>
      <c r="T151" s="20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94" t="s">
        <v>144</v>
      </c>
      <c r="AU151" s="194" t="s">
        <v>140</v>
      </c>
      <c r="AV151" s="14" t="s">
        <v>140</v>
      </c>
      <c r="AW151" s="14" t="s">
        <v>33</v>
      </c>
      <c r="AX151" s="14" t="s">
        <v>80</v>
      </c>
      <c r="AY151" s="194" t="s">
        <v>131</v>
      </c>
    </row>
    <row r="152" s="2" customFormat="1" ht="24.15" customHeight="1">
      <c r="A152" s="40"/>
      <c r="B152" s="166"/>
      <c r="C152" s="167" t="s">
        <v>238</v>
      </c>
      <c r="D152" s="167" t="s">
        <v>134</v>
      </c>
      <c r="E152" s="168" t="s">
        <v>239</v>
      </c>
      <c r="F152" s="169" t="s">
        <v>240</v>
      </c>
      <c r="G152" s="170" t="s">
        <v>202</v>
      </c>
      <c r="H152" s="171">
        <v>0.58399999999999996</v>
      </c>
      <c r="I152" s="172"/>
      <c r="J152" s="173">
        <f>ROUND(I152*H152,2)</f>
        <v>0</v>
      </c>
      <c r="K152" s="169" t="s">
        <v>138</v>
      </c>
      <c r="L152" s="41"/>
      <c r="M152" s="174" t="s">
        <v>3</v>
      </c>
      <c r="N152" s="175" t="s">
        <v>44</v>
      </c>
      <c r="O152" s="74"/>
      <c r="P152" s="176">
        <f>O152*H152</f>
        <v>0</v>
      </c>
      <c r="Q152" s="176">
        <v>0</v>
      </c>
      <c r="R152" s="176">
        <f>Q152*H152</f>
        <v>0</v>
      </c>
      <c r="S152" s="176">
        <v>0</v>
      </c>
      <c r="T152" s="177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178" t="s">
        <v>139</v>
      </c>
      <c r="AT152" s="178" t="s">
        <v>134</v>
      </c>
      <c r="AU152" s="178" t="s">
        <v>140</v>
      </c>
      <c r="AY152" s="21" t="s">
        <v>131</v>
      </c>
      <c r="BE152" s="179">
        <f>IF(N152="základní",J152,0)</f>
        <v>0</v>
      </c>
      <c r="BF152" s="179">
        <f>IF(N152="snížená",J152,0)</f>
        <v>0</v>
      </c>
      <c r="BG152" s="179">
        <f>IF(N152="zákl. přenesená",J152,0)</f>
        <v>0</v>
      </c>
      <c r="BH152" s="179">
        <f>IF(N152="sníž. přenesená",J152,0)</f>
        <v>0</v>
      </c>
      <c r="BI152" s="179">
        <f>IF(N152="nulová",J152,0)</f>
        <v>0</v>
      </c>
      <c r="BJ152" s="21" t="s">
        <v>140</v>
      </c>
      <c r="BK152" s="179">
        <f>ROUND(I152*H152,2)</f>
        <v>0</v>
      </c>
      <c r="BL152" s="21" t="s">
        <v>139</v>
      </c>
      <c r="BM152" s="178" t="s">
        <v>241</v>
      </c>
    </row>
    <row r="153" s="2" customFormat="1">
      <c r="A153" s="40"/>
      <c r="B153" s="41"/>
      <c r="C153" s="40"/>
      <c r="D153" s="180" t="s">
        <v>142</v>
      </c>
      <c r="E153" s="40"/>
      <c r="F153" s="181" t="s">
        <v>242</v>
      </c>
      <c r="G153" s="40"/>
      <c r="H153" s="40"/>
      <c r="I153" s="182"/>
      <c r="J153" s="40"/>
      <c r="K153" s="40"/>
      <c r="L153" s="41"/>
      <c r="M153" s="183"/>
      <c r="N153" s="184"/>
      <c r="O153" s="74"/>
      <c r="P153" s="74"/>
      <c r="Q153" s="74"/>
      <c r="R153" s="74"/>
      <c r="S153" s="74"/>
      <c r="T153" s="75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21" t="s">
        <v>142</v>
      </c>
      <c r="AU153" s="21" t="s">
        <v>140</v>
      </c>
    </row>
    <row r="154" s="14" customFormat="1">
      <c r="A154" s="14"/>
      <c r="B154" s="193"/>
      <c r="C154" s="14"/>
      <c r="D154" s="186" t="s">
        <v>144</v>
      </c>
      <c r="E154" s="194" t="s">
        <v>3</v>
      </c>
      <c r="F154" s="195" t="s">
        <v>243</v>
      </c>
      <c r="G154" s="14"/>
      <c r="H154" s="196">
        <v>0.58399999999999996</v>
      </c>
      <c r="I154" s="197"/>
      <c r="J154" s="14"/>
      <c r="K154" s="14"/>
      <c r="L154" s="193"/>
      <c r="M154" s="198"/>
      <c r="N154" s="199"/>
      <c r="O154" s="199"/>
      <c r="P154" s="199"/>
      <c r="Q154" s="199"/>
      <c r="R154" s="199"/>
      <c r="S154" s="199"/>
      <c r="T154" s="20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94" t="s">
        <v>144</v>
      </c>
      <c r="AU154" s="194" t="s">
        <v>140</v>
      </c>
      <c r="AV154" s="14" t="s">
        <v>140</v>
      </c>
      <c r="AW154" s="14" t="s">
        <v>33</v>
      </c>
      <c r="AX154" s="14" t="s">
        <v>80</v>
      </c>
      <c r="AY154" s="194" t="s">
        <v>131</v>
      </c>
    </row>
    <row r="155" s="2" customFormat="1" ht="24.15" customHeight="1">
      <c r="A155" s="40"/>
      <c r="B155" s="166"/>
      <c r="C155" s="167" t="s">
        <v>244</v>
      </c>
      <c r="D155" s="167" t="s">
        <v>134</v>
      </c>
      <c r="E155" s="168" t="s">
        <v>245</v>
      </c>
      <c r="F155" s="169" t="s">
        <v>246</v>
      </c>
      <c r="G155" s="170" t="s">
        <v>202</v>
      </c>
      <c r="H155" s="171">
        <v>5.1130000000000004</v>
      </c>
      <c r="I155" s="172"/>
      <c r="J155" s="173">
        <f>ROUND(I155*H155,2)</f>
        <v>0</v>
      </c>
      <c r="K155" s="169" t="s">
        <v>138</v>
      </c>
      <c r="L155" s="41"/>
      <c r="M155" s="174" t="s">
        <v>3</v>
      </c>
      <c r="N155" s="175" t="s">
        <v>44</v>
      </c>
      <c r="O155" s="74"/>
      <c r="P155" s="176">
        <f>O155*H155</f>
        <v>0</v>
      </c>
      <c r="Q155" s="176">
        <v>0</v>
      </c>
      <c r="R155" s="176">
        <f>Q155*H155</f>
        <v>0</v>
      </c>
      <c r="S155" s="176">
        <v>0</v>
      </c>
      <c r="T155" s="177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178" t="s">
        <v>139</v>
      </c>
      <c r="AT155" s="178" t="s">
        <v>134</v>
      </c>
      <c r="AU155" s="178" t="s">
        <v>140</v>
      </c>
      <c r="AY155" s="21" t="s">
        <v>131</v>
      </c>
      <c r="BE155" s="179">
        <f>IF(N155="základní",J155,0)</f>
        <v>0</v>
      </c>
      <c r="BF155" s="179">
        <f>IF(N155="snížená",J155,0)</f>
        <v>0</v>
      </c>
      <c r="BG155" s="179">
        <f>IF(N155="zákl. přenesená",J155,0)</f>
        <v>0</v>
      </c>
      <c r="BH155" s="179">
        <f>IF(N155="sníž. přenesená",J155,0)</f>
        <v>0</v>
      </c>
      <c r="BI155" s="179">
        <f>IF(N155="nulová",J155,0)</f>
        <v>0</v>
      </c>
      <c r="BJ155" s="21" t="s">
        <v>140</v>
      </c>
      <c r="BK155" s="179">
        <f>ROUND(I155*H155,2)</f>
        <v>0</v>
      </c>
      <c r="BL155" s="21" t="s">
        <v>139</v>
      </c>
      <c r="BM155" s="178" t="s">
        <v>247</v>
      </c>
    </row>
    <row r="156" s="2" customFormat="1">
      <c r="A156" s="40"/>
      <c r="B156" s="41"/>
      <c r="C156" s="40"/>
      <c r="D156" s="180" t="s">
        <v>142</v>
      </c>
      <c r="E156" s="40"/>
      <c r="F156" s="181" t="s">
        <v>248</v>
      </c>
      <c r="G156" s="40"/>
      <c r="H156" s="40"/>
      <c r="I156" s="182"/>
      <c r="J156" s="40"/>
      <c r="K156" s="40"/>
      <c r="L156" s="41"/>
      <c r="M156" s="183"/>
      <c r="N156" s="184"/>
      <c r="O156" s="74"/>
      <c r="P156" s="74"/>
      <c r="Q156" s="74"/>
      <c r="R156" s="74"/>
      <c r="S156" s="74"/>
      <c r="T156" s="75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21" t="s">
        <v>142</v>
      </c>
      <c r="AU156" s="21" t="s">
        <v>140</v>
      </c>
    </row>
    <row r="157" s="12" customFormat="1" ht="22.8" customHeight="1">
      <c r="A157" s="12"/>
      <c r="B157" s="153"/>
      <c r="C157" s="12"/>
      <c r="D157" s="154" t="s">
        <v>71</v>
      </c>
      <c r="E157" s="164" t="s">
        <v>249</v>
      </c>
      <c r="F157" s="164" t="s">
        <v>250</v>
      </c>
      <c r="G157" s="12"/>
      <c r="H157" s="12"/>
      <c r="I157" s="156"/>
      <c r="J157" s="165">
        <f>BK157</f>
        <v>0</v>
      </c>
      <c r="K157" s="12"/>
      <c r="L157" s="153"/>
      <c r="M157" s="158"/>
      <c r="N157" s="159"/>
      <c r="O157" s="159"/>
      <c r="P157" s="160">
        <f>SUM(P158:P159)</f>
        <v>0</v>
      </c>
      <c r="Q157" s="159"/>
      <c r="R157" s="160">
        <f>SUM(R158:R159)</f>
        <v>0</v>
      </c>
      <c r="S157" s="159"/>
      <c r="T157" s="161">
        <f>SUM(T158:T159)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4" t="s">
        <v>80</v>
      </c>
      <c r="AT157" s="162" t="s">
        <v>71</v>
      </c>
      <c r="AU157" s="162" t="s">
        <v>80</v>
      </c>
      <c r="AY157" s="154" t="s">
        <v>131</v>
      </c>
      <c r="BK157" s="163">
        <f>SUM(BK158:BK159)</f>
        <v>0</v>
      </c>
    </row>
    <row r="158" s="2" customFormat="1" ht="33" customHeight="1">
      <c r="A158" s="40"/>
      <c r="B158" s="166"/>
      <c r="C158" s="167" t="s">
        <v>251</v>
      </c>
      <c r="D158" s="167" t="s">
        <v>134</v>
      </c>
      <c r="E158" s="168" t="s">
        <v>252</v>
      </c>
      <c r="F158" s="169" t="s">
        <v>253</v>
      </c>
      <c r="G158" s="170" t="s">
        <v>202</v>
      </c>
      <c r="H158" s="171">
        <v>0.002</v>
      </c>
      <c r="I158" s="172"/>
      <c r="J158" s="173">
        <f>ROUND(I158*H158,2)</f>
        <v>0</v>
      </c>
      <c r="K158" s="169" t="s">
        <v>138</v>
      </c>
      <c r="L158" s="41"/>
      <c r="M158" s="174" t="s">
        <v>3</v>
      </c>
      <c r="N158" s="175" t="s">
        <v>44</v>
      </c>
      <c r="O158" s="74"/>
      <c r="P158" s="176">
        <f>O158*H158</f>
        <v>0</v>
      </c>
      <c r="Q158" s="176">
        <v>0</v>
      </c>
      <c r="R158" s="176">
        <f>Q158*H158</f>
        <v>0</v>
      </c>
      <c r="S158" s="176">
        <v>0</v>
      </c>
      <c r="T158" s="177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178" t="s">
        <v>139</v>
      </c>
      <c r="AT158" s="178" t="s">
        <v>134</v>
      </c>
      <c r="AU158" s="178" t="s">
        <v>140</v>
      </c>
      <c r="AY158" s="21" t="s">
        <v>131</v>
      </c>
      <c r="BE158" s="179">
        <f>IF(N158="základní",J158,0)</f>
        <v>0</v>
      </c>
      <c r="BF158" s="179">
        <f>IF(N158="snížená",J158,0)</f>
        <v>0</v>
      </c>
      <c r="BG158" s="179">
        <f>IF(N158="zákl. přenesená",J158,0)</f>
        <v>0</v>
      </c>
      <c r="BH158" s="179">
        <f>IF(N158="sníž. přenesená",J158,0)</f>
        <v>0</v>
      </c>
      <c r="BI158" s="179">
        <f>IF(N158="nulová",J158,0)</f>
        <v>0</v>
      </c>
      <c r="BJ158" s="21" t="s">
        <v>140</v>
      </c>
      <c r="BK158" s="179">
        <f>ROUND(I158*H158,2)</f>
        <v>0</v>
      </c>
      <c r="BL158" s="21" t="s">
        <v>139</v>
      </c>
      <c r="BM158" s="178" t="s">
        <v>254</v>
      </c>
    </row>
    <row r="159" s="2" customFormat="1">
      <c r="A159" s="40"/>
      <c r="B159" s="41"/>
      <c r="C159" s="40"/>
      <c r="D159" s="180" t="s">
        <v>142</v>
      </c>
      <c r="E159" s="40"/>
      <c r="F159" s="181" t="s">
        <v>255</v>
      </c>
      <c r="G159" s="40"/>
      <c r="H159" s="40"/>
      <c r="I159" s="182"/>
      <c r="J159" s="40"/>
      <c r="K159" s="40"/>
      <c r="L159" s="41"/>
      <c r="M159" s="183"/>
      <c r="N159" s="184"/>
      <c r="O159" s="74"/>
      <c r="P159" s="74"/>
      <c r="Q159" s="74"/>
      <c r="R159" s="74"/>
      <c r="S159" s="74"/>
      <c r="T159" s="75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21" t="s">
        <v>142</v>
      </c>
      <c r="AU159" s="21" t="s">
        <v>140</v>
      </c>
    </row>
    <row r="160" s="12" customFormat="1" ht="25.92" customHeight="1">
      <c r="A160" s="12"/>
      <c r="B160" s="153"/>
      <c r="C160" s="12"/>
      <c r="D160" s="154" t="s">
        <v>71</v>
      </c>
      <c r="E160" s="155" t="s">
        <v>256</v>
      </c>
      <c r="F160" s="155" t="s">
        <v>257</v>
      </c>
      <c r="G160" s="12"/>
      <c r="H160" s="12"/>
      <c r="I160" s="156"/>
      <c r="J160" s="157">
        <f>BK160</f>
        <v>0</v>
      </c>
      <c r="K160" s="12"/>
      <c r="L160" s="153"/>
      <c r="M160" s="158"/>
      <c r="N160" s="159"/>
      <c r="O160" s="159"/>
      <c r="P160" s="160">
        <f>P161+P167+P239+P270+P283+P400+P428+P448+P454+P462</f>
        <v>0</v>
      </c>
      <c r="Q160" s="159"/>
      <c r="R160" s="160">
        <f>R161+R167+R239+R270+R283+R400+R428+R448+R454+R462</f>
        <v>19.606819309999999</v>
      </c>
      <c r="S160" s="159"/>
      <c r="T160" s="161">
        <f>T161+T167+T239+T270+T283+T400+T428+T448+T454+T462</f>
        <v>13.656960300000002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54" t="s">
        <v>140</v>
      </c>
      <c r="AT160" s="162" t="s">
        <v>71</v>
      </c>
      <c r="AU160" s="162" t="s">
        <v>72</v>
      </c>
      <c r="AY160" s="154" t="s">
        <v>131</v>
      </c>
      <c r="BK160" s="163">
        <f>BK161+BK167+BK239+BK270+BK283+BK400+BK428+BK448+BK454+BK462</f>
        <v>0</v>
      </c>
    </row>
    <row r="161" s="12" customFormat="1" ht="22.8" customHeight="1">
      <c r="A161" s="12"/>
      <c r="B161" s="153"/>
      <c r="C161" s="12"/>
      <c r="D161" s="154" t="s">
        <v>71</v>
      </c>
      <c r="E161" s="164" t="s">
        <v>258</v>
      </c>
      <c r="F161" s="164" t="s">
        <v>259</v>
      </c>
      <c r="G161" s="12"/>
      <c r="H161" s="12"/>
      <c r="I161" s="156"/>
      <c r="J161" s="165">
        <f>BK161</f>
        <v>0</v>
      </c>
      <c r="K161" s="12"/>
      <c r="L161" s="153"/>
      <c r="M161" s="158"/>
      <c r="N161" s="159"/>
      <c r="O161" s="159"/>
      <c r="P161" s="160">
        <f>SUM(P162:P166)</f>
        <v>0</v>
      </c>
      <c r="Q161" s="159"/>
      <c r="R161" s="160">
        <f>SUM(R162:R166)</f>
        <v>0</v>
      </c>
      <c r="S161" s="159"/>
      <c r="T161" s="161">
        <f>SUM(T162:T166)</f>
        <v>1.4903500000000001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54" t="s">
        <v>140</v>
      </c>
      <c r="AT161" s="162" t="s">
        <v>71</v>
      </c>
      <c r="AU161" s="162" t="s">
        <v>80</v>
      </c>
      <c r="AY161" s="154" t="s">
        <v>131</v>
      </c>
      <c r="BK161" s="163">
        <f>SUM(BK162:BK166)</f>
        <v>0</v>
      </c>
    </row>
    <row r="162" s="2" customFormat="1" ht="24.15" customHeight="1">
      <c r="A162" s="40"/>
      <c r="B162" s="166"/>
      <c r="C162" s="167" t="s">
        <v>260</v>
      </c>
      <c r="D162" s="167" t="s">
        <v>134</v>
      </c>
      <c r="E162" s="168" t="s">
        <v>261</v>
      </c>
      <c r="F162" s="169" t="s">
        <v>262</v>
      </c>
      <c r="G162" s="170" t="s">
        <v>137</v>
      </c>
      <c r="H162" s="171">
        <v>363.5</v>
      </c>
      <c r="I162" s="172"/>
      <c r="J162" s="173">
        <f>ROUND(I162*H162,2)</f>
        <v>0</v>
      </c>
      <c r="K162" s="169" t="s">
        <v>138</v>
      </c>
      <c r="L162" s="41"/>
      <c r="M162" s="174" t="s">
        <v>3</v>
      </c>
      <c r="N162" s="175" t="s">
        <v>44</v>
      </c>
      <c r="O162" s="74"/>
      <c r="P162" s="176">
        <f>O162*H162</f>
        <v>0</v>
      </c>
      <c r="Q162" s="176">
        <v>0</v>
      </c>
      <c r="R162" s="176">
        <f>Q162*H162</f>
        <v>0</v>
      </c>
      <c r="S162" s="176">
        <v>0.0041000000000000003</v>
      </c>
      <c r="T162" s="177">
        <f>S162*H162</f>
        <v>1.4903500000000001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178" t="s">
        <v>238</v>
      </c>
      <c r="AT162" s="178" t="s">
        <v>134</v>
      </c>
      <c r="AU162" s="178" t="s">
        <v>140</v>
      </c>
      <c r="AY162" s="21" t="s">
        <v>131</v>
      </c>
      <c r="BE162" s="179">
        <f>IF(N162="základní",J162,0)</f>
        <v>0</v>
      </c>
      <c r="BF162" s="179">
        <f>IF(N162="snížená",J162,0)</f>
        <v>0</v>
      </c>
      <c r="BG162" s="179">
        <f>IF(N162="zákl. přenesená",J162,0)</f>
        <v>0</v>
      </c>
      <c r="BH162" s="179">
        <f>IF(N162="sníž. přenesená",J162,0)</f>
        <v>0</v>
      </c>
      <c r="BI162" s="179">
        <f>IF(N162="nulová",J162,0)</f>
        <v>0</v>
      </c>
      <c r="BJ162" s="21" t="s">
        <v>140</v>
      </c>
      <c r="BK162" s="179">
        <f>ROUND(I162*H162,2)</f>
        <v>0</v>
      </c>
      <c r="BL162" s="21" t="s">
        <v>238</v>
      </c>
      <c r="BM162" s="178" t="s">
        <v>263</v>
      </c>
    </row>
    <row r="163" s="2" customFormat="1">
      <c r="A163" s="40"/>
      <c r="B163" s="41"/>
      <c r="C163" s="40"/>
      <c r="D163" s="180" t="s">
        <v>142</v>
      </c>
      <c r="E163" s="40"/>
      <c r="F163" s="181" t="s">
        <v>264</v>
      </c>
      <c r="G163" s="40"/>
      <c r="H163" s="40"/>
      <c r="I163" s="182"/>
      <c r="J163" s="40"/>
      <c r="K163" s="40"/>
      <c r="L163" s="41"/>
      <c r="M163" s="183"/>
      <c r="N163" s="184"/>
      <c r="O163" s="74"/>
      <c r="P163" s="74"/>
      <c r="Q163" s="74"/>
      <c r="R163" s="74"/>
      <c r="S163" s="74"/>
      <c r="T163" s="75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21" t="s">
        <v>142</v>
      </c>
      <c r="AU163" s="21" t="s">
        <v>140</v>
      </c>
    </row>
    <row r="164" s="13" customFormat="1">
      <c r="A164" s="13"/>
      <c r="B164" s="185"/>
      <c r="C164" s="13"/>
      <c r="D164" s="186" t="s">
        <v>144</v>
      </c>
      <c r="E164" s="187" t="s">
        <v>3</v>
      </c>
      <c r="F164" s="188" t="s">
        <v>265</v>
      </c>
      <c r="G164" s="13"/>
      <c r="H164" s="187" t="s">
        <v>3</v>
      </c>
      <c r="I164" s="189"/>
      <c r="J164" s="13"/>
      <c r="K164" s="13"/>
      <c r="L164" s="185"/>
      <c r="M164" s="190"/>
      <c r="N164" s="191"/>
      <c r="O164" s="191"/>
      <c r="P164" s="191"/>
      <c r="Q164" s="191"/>
      <c r="R164" s="191"/>
      <c r="S164" s="191"/>
      <c r="T164" s="19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7" t="s">
        <v>144</v>
      </c>
      <c r="AU164" s="187" t="s">
        <v>140</v>
      </c>
      <c r="AV164" s="13" t="s">
        <v>80</v>
      </c>
      <c r="AW164" s="13" t="s">
        <v>33</v>
      </c>
      <c r="AX164" s="13" t="s">
        <v>72</v>
      </c>
      <c r="AY164" s="187" t="s">
        <v>131</v>
      </c>
    </row>
    <row r="165" s="13" customFormat="1">
      <c r="A165" s="13"/>
      <c r="B165" s="185"/>
      <c r="C165" s="13"/>
      <c r="D165" s="186" t="s">
        <v>144</v>
      </c>
      <c r="E165" s="187" t="s">
        <v>3</v>
      </c>
      <c r="F165" s="188" t="s">
        <v>266</v>
      </c>
      <c r="G165" s="13"/>
      <c r="H165" s="187" t="s">
        <v>3</v>
      </c>
      <c r="I165" s="189"/>
      <c r="J165" s="13"/>
      <c r="K165" s="13"/>
      <c r="L165" s="185"/>
      <c r="M165" s="190"/>
      <c r="N165" s="191"/>
      <c r="O165" s="191"/>
      <c r="P165" s="191"/>
      <c r="Q165" s="191"/>
      <c r="R165" s="191"/>
      <c r="S165" s="191"/>
      <c r="T165" s="19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7" t="s">
        <v>144</v>
      </c>
      <c r="AU165" s="187" t="s">
        <v>140</v>
      </c>
      <c r="AV165" s="13" t="s">
        <v>80</v>
      </c>
      <c r="AW165" s="13" t="s">
        <v>33</v>
      </c>
      <c r="AX165" s="13" t="s">
        <v>72</v>
      </c>
      <c r="AY165" s="187" t="s">
        <v>131</v>
      </c>
    </row>
    <row r="166" s="14" customFormat="1">
      <c r="A166" s="14"/>
      <c r="B166" s="193"/>
      <c r="C166" s="14"/>
      <c r="D166" s="186" t="s">
        <v>144</v>
      </c>
      <c r="E166" s="194" t="s">
        <v>3</v>
      </c>
      <c r="F166" s="195" t="s">
        <v>267</v>
      </c>
      <c r="G166" s="14"/>
      <c r="H166" s="196">
        <v>363.5</v>
      </c>
      <c r="I166" s="197"/>
      <c r="J166" s="14"/>
      <c r="K166" s="14"/>
      <c r="L166" s="193"/>
      <c r="M166" s="198"/>
      <c r="N166" s="199"/>
      <c r="O166" s="199"/>
      <c r="P166" s="199"/>
      <c r="Q166" s="199"/>
      <c r="R166" s="199"/>
      <c r="S166" s="199"/>
      <c r="T166" s="20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194" t="s">
        <v>144</v>
      </c>
      <c r="AU166" s="194" t="s">
        <v>140</v>
      </c>
      <c r="AV166" s="14" t="s">
        <v>140</v>
      </c>
      <c r="AW166" s="14" t="s">
        <v>33</v>
      </c>
      <c r="AX166" s="14" t="s">
        <v>80</v>
      </c>
      <c r="AY166" s="194" t="s">
        <v>131</v>
      </c>
    </row>
    <row r="167" s="12" customFormat="1" ht="22.8" customHeight="1">
      <c r="A167" s="12"/>
      <c r="B167" s="153"/>
      <c r="C167" s="12"/>
      <c r="D167" s="154" t="s">
        <v>71</v>
      </c>
      <c r="E167" s="164" t="s">
        <v>268</v>
      </c>
      <c r="F167" s="164" t="s">
        <v>269</v>
      </c>
      <c r="G167" s="12"/>
      <c r="H167" s="12"/>
      <c r="I167" s="156"/>
      <c r="J167" s="165">
        <f>BK167</f>
        <v>0</v>
      </c>
      <c r="K167" s="12"/>
      <c r="L167" s="153"/>
      <c r="M167" s="158"/>
      <c r="N167" s="159"/>
      <c r="O167" s="159"/>
      <c r="P167" s="160">
        <f>SUM(P168:P238)</f>
        <v>0</v>
      </c>
      <c r="Q167" s="159"/>
      <c r="R167" s="160">
        <f>SUM(R168:R238)</f>
        <v>4.3652257700000003</v>
      </c>
      <c r="S167" s="159"/>
      <c r="T167" s="161">
        <f>SUM(T168:T238)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54" t="s">
        <v>140</v>
      </c>
      <c r="AT167" s="162" t="s">
        <v>71</v>
      </c>
      <c r="AU167" s="162" t="s">
        <v>80</v>
      </c>
      <c r="AY167" s="154" t="s">
        <v>131</v>
      </c>
      <c r="BK167" s="163">
        <f>SUM(BK168:BK238)</f>
        <v>0</v>
      </c>
    </row>
    <row r="168" s="2" customFormat="1" ht="24.15" customHeight="1">
      <c r="A168" s="40"/>
      <c r="B168" s="166"/>
      <c r="C168" s="167" t="s">
        <v>270</v>
      </c>
      <c r="D168" s="167" t="s">
        <v>134</v>
      </c>
      <c r="E168" s="168" t="s">
        <v>271</v>
      </c>
      <c r="F168" s="169" t="s">
        <v>272</v>
      </c>
      <c r="G168" s="170" t="s">
        <v>137</v>
      </c>
      <c r="H168" s="171">
        <v>103.193</v>
      </c>
      <c r="I168" s="172"/>
      <c r="J168" s="173">
        <f>ROUND(I168*H168,2)</f>
        <v>0</v>
      </c>
      <c r="K168" s="169" t="s">
        <v>138</v>
      </c>
      <c r="L168" s="41"/>
      <c r="M168" s="174" t="s">
        <v>3</v>
      </c>
      <c r="N168" s="175" t="s">
        <v>44</v>
      </c>
      <c r="O168" s="74"/>
      <c r="P168" s="176">
        <f>O168*H168</f>
        <v>0</v>
      </c>
      <c r="Q168" s="176">
        <v>0</v>
      </c>
      <c r="R168" s="176">
        <f>Q168*H168</f>
        <v>0</v>
      </c>
      <c r="S168" s="176">
        <v>0</v>
      </c>
      <c r="T168" s="177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178" t="s">
        <v>238</v>
      </c>
      <c r="AT168" s="178" t="s">
        <v>134</v>
      </c>
      <c r="AU168" s="178" t="s">
        <v>140</v>
      </c>
      <c r="AY168" s="21" t="s">
        <v>131</v>
      </c>
      <c r="BE168" s="179">
        <f>IF(N168="základní",J168,0)</f>
        <v>0</v>
      </c>
      <c r="BF168" s="179">
        <f>IF(N168="snížená",J168,0)</f>
        <v>0</v>
      </c>
      <c r="BG168" s="179">
        <f>IF(N168="zákl. přenesená",J168,0)</f>
        <v>0</v>
      </c>
      <c r="BH168" s="179">
        <f>IF(N168="sníž. přenesená",J168,0)</f>
        <v>0</v>
      </c>
      <c r="BI168" s="179">
        <f>IF(N168="nulová",J168,0)</f>
        <v>0</v>
      </c>
      <c r="BJ168" s="21" t="s">
        <v>140</v>
      </c>
      <c r="BK168" s="179">
        <f>ROUND(I168*H168,2)</f>
        <v>0</v>
      </c>
      <c r="BL168" s="21" t="s">
        <v>238</v>
      </c>
      <c r="BM168" s="178" t="s">
        <v>273</v>
      </c>
    </row>
    <row r="169" s="2" customFormat="1">
      <c r="A169" s="40"/>
      <c r="B169" s="41"/>
      <c r="C169" s="40"/>
      <c r="D169" s="180" t="s">
        <v>142</v>
      </c>
      <c r="E169" s="40"/>
      <c r="F169" s="181" t="s">
        <v>274</v>
      </c>
      <c r="G169" s="40"/>
      <c r="H169" s="40"/>
      <c r="I169" s="182"/>
      <c r="J169" s="40"/>
      <c r="K169" s="40"/>
      <c r="L169" s="41"/>
      <c r="M169" s="183"/>
      <c r="N169" s="184"/>
      <c r="O169" s="74"/>
      <c r="P169" s="74"/>
      <c r="Q169" s="74"/>
      <c r="R169" s="74"/>
      <c r="S169" s="74"/>
      <c r="T169" s="75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21" t="s">
        <v>142</v>
      </c>
      <c r="AU169" s="21" t="s">
        <v>140</v>
      </c>
    </row>
    <row r="170" s="13" customFormat="1">
      <c r="A170" s="13"/>
      <c r="B170" s="185"/>
      <c r="C170" s="13"/>
      <c r="D170" s="186" t="s">
        <v>144</v>
      </c>
      <c r="E170" s="187" t="s">
        <v>3</v>
      </c>
      <c r="F170" s="188" t="s">
        <v>275</v>
      </c>
      <c r="G170" s="13"/>
      <c r="H170" s="187" t="s">
        <v>3</v>
      </c>
      <c r="I170" s="189"/>
      <c r="J170" s="13"/>
      <c r="K170" s="13"/>
      <c r="L170" s="185"/>
      <c r="M170" s="190"/>
      <c r="N170" s="191"/>
      <c r="O170" s="191"/>
      <c r="P170" s="191"/>
      <c r="Q170" s="191"/>
      <c r="R170" s="191"/>
      <c r="S170" s="191"/>
      <c r="T170" s="19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7" t="s">
        <v>144</v>
      </c>
      <c r="AU170" s="187" t="s">
        <v>140</v>
      </c>
      <c r="AV170" s="13" t="s">
        <v>80</v>
      </c>
      <c r="AW170" s="13" t="s">
        <v>33</v>
      </c>
      <c r="AX170" s="13" t="s">
        <v>72</v>
      </c>
      <c r="AY170" s="187" t="s">
        <v>131</v>
      </c>
    </row>
    <row r="171" s="14" customFormat="1">
      <c r="A171" s="14"/>
      <c r="B171" s="193"/>
      <c r="C171" s="14"/>
      <c r="D171" s="186" t="s">
        <v>144</v>
      </c>
      <c r="E171" s="194" t="s">
        <v>3</v>
      </c>
      <c r="F171" s="195" t="s">
        <v>276</v>
      </c>
      <c r="G171" s="14"/>
      <c r="H171" s="196">
        <v>101.063</v>
      </c>
      <c r="I171" s="197"/>
      <c r="J171" s="14"/>
      <c r="K171" s="14"/>
      <c r="L171" s="193"/>
      <c r="M171" s="198"/>
      <c r="N171" s="199"/>
      <c r="O171" s="199"/>
      <c r="P171" s="199"/>
      <c r="Q171" s="199"/>
      <c r="R171" s="199"/>
      <c r="S171" s="199"/>
      <c r="T171" s="20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194" t="s">
        <v>144</v>
      </c>
      <c r="AU171" s="194" t="s">
        <v>140</v>
      </c>
      <c r="AV171" s="14" t="s">
        <v>140</v>
      </c>
      <c r="AW171" s="14" t="s">
        <v>33</v>
      </c>
      <c r="AX171" s="14" t="s">
        <v>72</v>
      </c>
      <c r="AY171" s="194" t="s">
        <v>131</v>
      </c>
    </row>
    <row r="172" s="13" customFormat="1">
      <c r="A172" s="13"/>
      <c r="B172" s="185"/>
      <c r="C172" s="13"/>
      <c r="D172" s="186" t="s">
        <v>144</v>
      </c>
      <c r="E172" s="187" t="s">
        <v>3</v>
      </c>
      <c r="F172" s="188" t="s">
        <v>277</v>
      </c>
      <c r="G172" s="13"/>
      <c r="H172" s="187" t="s">
        <v>3</v>
      </c>
      <c r="I172" s="189"/>
      <c r="J172" s="13"/>
      <c r="K172" s="13"/>
      <c r="L172" s="185"/>
      <c r="M172" s="190"/>
      <c r="N172" s="191"/>
      <c r="O172" s="191"/>
      <c r="P172" s="191"/>
      <c r="Q172" s="191"/>
      <c r="R172" s="191"/>
      <c r="S172" s="191"/>
      <c r="T172" s="19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7" t="s">
        <v>144</v>
      </c>
      <c r="AU172" s="187" t="s">
        <v>140</v>
      </c>
      <c r="AV172" s="13" t="s">
        <v>80</v>
      </c>
      <c r="AW172" s="13" t="s">
        <v>33</v>
      </c>
      <c r="AX172" s="13" t="s">
        <v>72</v>
      </c>
      <c r="AY172" s="187" t="s">
        <v>131</v>
      </c>
    </row>
    <row r="173" s="14" customFormat="1">
      <c r="A173" s="14"/>
      <c r="B173" s="193"/>
      <c r="C173" s="14"/>
      <c r="D173" s="186" t="s">
        <v>144</v>
      </c>
      <c r="E173" s="194" t="s">
        <v>3</v>
      </c>
      <c r="F173" s="195" t="s">
        <v>278</v>
      </c>
      <c r="G173" s="14"/>
      <c r="H173" s="196">
        <v>2.1299999999999999</v>
      </c>
      <c r="I173" s="197"/>
      <c r="J173" s="14"/>
      <c r="K173" s="14"/>
      <c r="L173" s="193"/>
      <c r="M173" s="198"/>
      <c r="N173" s="199"/>
      <c r="O173" s="199"/>
      <c r="P173" s="199"/>
      <c r="Q173" s="199"/>
      <c r="R173" s="199"/>
      <c r="S173" s="199"/>
      <c r="T173" s="20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194" t="s">
        <v>144</v>
      </c>
      <c r="AU173" s="194" t="s">
        <v>140</v>
      </c>
      <c r="AV173" s="14" t="s">
        <v>140</v>
      </c>
      <c r="AW173" s="14" t="s">
        <v>33</v>
      </c>
      <c r="AX173" s="14" t="s">
        <v>72</v>
      </c>
      <c r="AY173" s="194" t="s">
        <v>131</v>
      </c>
    </row>
    <row r="174" s="15" customFormat="1">
      <c r="A174" s="15"/>
      <c r="B174" s="201"/>
      <c r="C174" s="15"/>
      <c r="D174" s="186" t="s">
        <v>144</v>
      </c>
      <c r="E174" s="202" t="s">
        <v>3</v>
      </c>
      <c r="F174" s="203" t="s">
        <v>159</v>
      </c>
      <c r="G174" s="15"/>
      <c r="H174" s="204">
        <v>103.193</v>
      </c>
      <c r="I174" s="205"/>
      <c r="J174" s="15"/>
      <c r="K174" s="15"/>
      <c r="L174" s="201"/>
      <c r="M174" s="206"/>
      <c r="N174" s="207"/>
      <c r="O174" s="207"/>
      <c r="P174" s="207"/>
      <c r="Q174" s="207"/>
      <c r="R174" s="207"/>
      <c r="S174" s="207"/>
      <c r="T174" s="208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02" t="s">
        <v>144</v>
      </c>
      <c r="AU174" s="202" t="s">
        <v>140</v>
      </c>
      <c r="AV174" s="15" t="s">
        <v>139</v>
      </c>
      <c r="AW174" s="15" t="s">
        <v>33</v>
      </c>
      <c r="AX174" s="15" t="s">
        <v>80</v>
      </c>
      <c r="AY174" s="202" t="s">
        <v>131</v>
      </c>
    </row>
    <row r="175" s="2" customFormat="1" ht="16.5" customHeight="1">
      <c r="A175" s="40"/>
      <c r="B175" s="166"/>
      <c r="C175" s="209" t="s">
        <v>8</v>
      </c>
      <c r="D175" s="209" t="s">
        <v>279</v>
      </c>
      <c r="E175" s="210" t="s">
        <v>280</v>
      </c>
      <c r="F175" s="211" t="s">
        <v>281</v>
      </c>
      <c r="G175" s="212" t="s">
        <v>137</v>
      </c>
      <c r="H175" s="213">
        <v>228.80000000000001</v>
      </c>
      <c r="I175" s="214"/>
      <c r="J175" s="215">
        <f>ROUND(I175*H175,2)</f>
        <v>0</v>
      </c>
      <c r="K175" s="211" t="s">
        <v>138</v>
      </c>
      <c r="L175" s="216"/>
      <c r="M175" s="217" t="s">
        <v>3</v>
      </c>
      <c r="N175" s="218" t="s">
        <v>44</v>
      </c>
      <c r="O175" s="74"/>
      <c r="P175" s="176">
        <f>O175*H175</f>
        <v>0</v>
      </c>
      <c r="Q175" s="176">
        <v>0.0052500000000000003</v>
      </c>
      <c r="R175" s="176">
        <f>Q175*H175</f>
        <v>1.2012000000000001</v>
      </c>
      <c r="S175" s="176">
        <v>0</v>
      </c>
      <c r="T175" s="177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178" t="s">
        <v>282</v>
      </c>
      <c r="AT175" s="178" t="s">
        <v>279</v>
      </c>
      <c r="AU175" s="178" t="s">
        <v>140</v>
      </c>
      <c r="AY175" s="21" t="s">
        <v>131</v>
      </c>
      <c r="BE175" s="179">
        <f>IF(N175="základní",J175,0)</f>
        <v>0</v>
      </c>
      <c r="BF175" s="179">
        <f>IF(N175="snížená",J175,0)</f>
        <v>0</v>
      </c>
      <c r="BG175" s="179">
        <f>IF(N175="zákl. přenesená",J175,0)</f>
        <v>0</v>
      </c>
      <c r="BH175" s="179">
        <f>IF(N175="sníž. přenesená",J175,0)</f>
        <v>0</v>
      </c>
      <c r="BI175" s="179">
        <f>IF(N175="nulová",J175,0)</f>
        <v>0</v>
      </c>
      <c r="BJ175" s="21" t="s">
        <v>140</v>
      </c>
      <c r="BK175" s="179">
        <f>ROUND(I175*H175,2)</f>
        <v>0</v>
      </c>
      <c r="BL175" s="21" t="s">
        <v>238</v>
      </c>
      <c r="BM175" s="178" t="s">
        <v>283</v>
      </c>
    </row>
    <row r="176" s="14" customFormat="1">
      <c r="A176" s="14"/>
      <c r="B176" s="193"/>
      <c r="C176" s="14"/>
      <c r="D176" s="186" t="s">
        <v>144</v>
      </c>
      <c r="E176" s="194" t="s">
        <v>3</v>
      </c>
      <c r="F176" s="195" t="s">
        <v>284</v>
      </c>
      <c r="G176" s="14"/>
      <c r="H176" s="196">
        <v>228.80000000000001</v>
      </c>
      <c r="I176" s="197"/>
      <c r="J176" s="14"/>
      <c r="K176" s="14"/>
      <c r="L176" s="193"/>
      <c r="M176" s="198"/>
      <c r="N176" s="199"/>
      <c r="O176" s="199"/>
      <c r="P176" s="199"/>
      <c r="Q176" s="199"/>
      <c r="R176" s="199"/>
      <c r="S176" s="199"/>
      <c r="T176" s="20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94" t="s">
        <v>144</v>
      </c>
      <c r="AU176" s="194" t="s">
        <v>140</v>
      </c>
      <c r="AV176" s="14" t="s">
        <v>140</v>
      </c>
      <c r="AW176" s="14" t="s">
        <v>33</v>
      </c>
      <c r="AX176" s="14" t="s">
        <v>80</v>
      </c>
      <c r="AY176" s="194" t="s">
        <v>131</v>
      </c>
    </row>
    <row r="177" s="2" customFormat="1" ht="24.15" customHeight="1">
      <c r="A177" s="40"/>
      <c r="B177" s="166"/>
      <c r="C177" s="167" t="s">
        <v>285</v>
      </c>
      <c r="D177" s="167" t="s">
        <v>134</v>
      </c>
      <c r="E177" s="168" t="s">
        <v>286</v>
      </c>
      <c r="F177" s="169" t="s">
        <v>287</v>
      </c>
      <c r="G177" s="170" t="s">
        <v>137</v>
      </c>
      <c r="H177" s="171">
        <v>211.339</v>
      </c>
      <c r="I177" s="172"/>
      <c r="J177" s="173">
        <f>ROUND(I177*H177,2)</f>
        <v>0</v>
      </c>
      <c r="K177" s="169" t="s">
        <v>138</v>
      </c>
      <c r="L177" s="41"/>
      <c r="M177" s="174" t="s">
        <v>3</v>
      </c>
      <c r="N177" s="175" t="s">
        <v>44</v>
      </c>
      <c r="O177" s="74"/>
      <c r="P177" s="176">
        <f>O177*H177</f>
        <v>0</v>
      </c>
      <c r="Q177" s="176">
        <v>0</v>
      </c>
      <c r="R177" s="176">
        <f>Q177*H177</f>
        <v>0</v>
      </c>
      <c r="S177" s="176">
        <v>0</v>
      </c>
      <c r="T177" s="177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178" t="s">
        <v>238</v>
      </c>
      <c r="AT177" s="178" t="s">
        <v>134</v>
      </c>
      <c r="AU177" s="178" t="s">
        <v>140</v>
      </c>
      <c r="AY177" s="21" t="s">
        <v>131</v>
      </c>
      <c r="BE177" s="179">
        <f>IF(N177="základní",J177,0)</f>
        <v>0</v>
      </c>
      <c r="BF177" s="179">
        <f>IF(N177="snížená",J177,0)</f>
        <v>0</v>
      </c>
      <c r="BG177" s="179">
        <f>IF(N177="zákl. přenesená",J177,0)</f>
        <v>0</v>
      </c>
      <c r="BH177" s="179">
        <f>IF(N177="sníž. přenesená",J177,0)</f>
        <v>0</v>
      </c>
      <c r="BI177" s="179">
        <f>IF(N177="nulová",J177,0)</f>
        <v>0</v>
      </c>
      <c r="BJ177" s="21" t="s">
        <v>140</v>
      </c>
      <c r="BK177" s="179">
        <f>ROUND(I177*H177,2)</f>
        <v>0</v>
      </c>
      <c r="BL177" s="21" t="s">
        <v>238</v>
      </c>
      <c r="BM177" s="178" t="s">
        <v>288</v>
      </c>
    </row>
    <row r="178" s="2" customFormat="1">
      <c r="A178" s="40"/>
      <c r="B178" s="41"/>
      <c r="C178" s="40"/>
      <c r="D178" s="180" t="s">
        <v>142</v>
      </c>
      <c r="E178" s="40"/>
      <c r="F178" s="181" t="s">
        <v>289</v>
      </c>
      <c r="G178" s="40"/>
      <c r="H178" s="40"/>
      <c r="I178" s="182"/>
      <c r="J178" s="40"/>
      <c r="K178" s="40"/>
      <c r="L178" s="41"/>
      <c r="M178" s="183"/>
      <c r="N178" s="184"/>
      <c r="O178" s="74"/>
      <c r="P178" s="74"/>
      <c r="Q178" s="74"/>
      <c r="R178" s="74"/>
      <c r="S178" s="74"/>
      <c r="T178" s="75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21" t="s">
        <v>142</v>
      </c>
      <c r="AU178" s="21" t="s">
        <v>140</v>
      </c>
    </row>
    <row r="179" s="13" customFormat="1">
      <c r="A179" s="13"/>
      <c r="B179" s="185"/>
      <c r="C179" s="13"/>
      <c r="D179" s="186" t="s">
        <v>144</v>
      </c>
      <c r="E179" s="187" t="s">
        <v>3</v>
      </c>
      <c r="F179" s="188" t="s">
        <v>290</v>
      </c>
      <c r="G179" s="13"/>
      <c r="H179" s="187" t="s">
        <v>3</v>
      </c>
      <c r="I179" s="189"/>
      <c r="J179" s="13"/>
      <c r="K179" s="13"/>
      <c r="L179" s="185"/>
      <c r="M179" s="190"/>
      <c r="N179" s="191"/>
      <c r="O179" s="191"/>
      <c r="P179" s="191"/>
      <c r="Q179" s="191"/>
      <c r="R179" s="191"/>
      <c r="S179" s="191"/>
      <c r="T179" s="19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7" t="s">
        <v>144</v>
      </c>
      <c r="AU179" s="187" t="s">
        <v>140</v>
      </c>
      <c r="AV179" s="13" t="s">
        <v>80</v>
      </c>
      <c r="AW179" s="13" t="s">
        <v>33</v>
      </c>
      <c r="AX179" s="13" t="s">
        <v>72</v>
      </c>
      <c r="AY179" s="187" t="s">
        <v>131</v>
      </c>
    </row>
    <row r="180" s="13" customFormat="1">
      <c r="A180" s="13"/>
      <c r="B180" s="185"/>
      <c r="C180" s="13"/>
      <c r="D180" s="186" t="s">
        <v>144</v>
      </c>
      <c r="E180" s="187" t="s">
        <v>3</v>
      </c>
      <c r="F180" s="188" t="s">
        <v>291</v>
      </c>
      <c r="G180" s="13"/>
      <c r="H180" s="187" t="s">
        <v>3</v>
      </c>
      <c r="I180" s="189"/>
      <c r="J180" s="13"/>
      <c r="K180" s="13"/>
      <c r="L180" s="185"/>
      <c r="M180" s="190"/>
      <c r="N180" s="191"/>
      <c r="O180" s="191"/>
      <c r="P180" s="191"/>
      <c r="Q180" s="191"/>
      <c r="R180" s="191"/>
      <c r="S180" s="191"/>
      <c r="T180" s="19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7" t="s">
        <v>144</v>
      </c>
      <c r="AU180" s="187" t="s">
        <v>140</v>
      </c>
      <c r="AV180" s="13" t="s">
        <v>80</v>
      </c>
      <c r="AW180" s="13" t="s">
        <v>33</v>
      </c>
      <c r="AX180" s="13" t="s">
        <v>72</v>
      </c>
      <c r="AY180" s="187" t="s">
        <v>131</v>
      </c>
    </row>
    <row r="181" s="14" customFormat="1">
      <c r="A181" s="14"/>
      <c r="B181" s="193"/>
      <c r="C181" s="14"/>
      <c r="D181" s="186" t="s">
        <v>144</v>
      </c>
      <c r="E181" s="194" t="s">
        <v>3</v>
      </c>
      <c r="F181" s="195" t="s">
        <v>292</v>
      </c>
      <c r="G181" s="14"/>
      <c r="H181" s="196">
        <v>48.125</v>
      </c>
      <c r="I181" s="197"/>
      <c r="J181" s="14"/>
      <c r="K181" s="14"/>
      <c r="L181" s="193"/>
      <c r="M181" s="198"/>
      <c r="N181" s="199"/>
      <c r="O181" s="199"/>
      <c r="P181" s="199"/>
      <c r="Q181" s="199"/>
      <c r="R181" s="199"/>
      <c r="S181" s="199"/>
      <c r="T181" s="20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194" t="s">
        <v>144</v>
      </c>
      <c r="AU181" s="194" t="s">
        <v>140</v>
      </c>
      <c r="AV181" s="14" t="s">
        <v>140</v>
      </c>
      <c r="AW181" s="14" t="s">
        <v>33</v>
      </c>
      <c r="AX181" s="14" t="s">
        <v>72</v>
      </c>
      <c r="AY181" s="194" t="s">
        <v>131</v>
      </c>
    </row>
    <row r="182" s="14" customFormat="1">
      <c r="A182" s="14"/>
      <c r="B182" s="193"/>
      <c r="C182" s="14"/>
      <c r="D182" s="186" t="s">
        <v>144</v>
      </c>
      <c r="E182" s="194" t="s">
        <v>3</v>
      </c>
      <c r="F182" s="195" t="s">
        <v>293</v>
      </c>
      <c r="G182" s="14"/>
      <c r="H182" s="196">
        <v>54</v>
      </c>
      <c r="I182" s="197"/>
      <c r="J182" s="14"/>
      <c r="K182" s="14"/>
      <c r="L182" s="193"/>
      <c r="M182" s="198"/>
      <c r="N182" s="199"/>
      <c r="O182" s="199"/>
      <c r="P182" s="199"/>
      <c r="Q182" s="199"/>
      <c r="R182" s="199"/>
      <c r="S182" s="199"/>
      <c r="T182" s="20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94" t="s">
        <v>144</v>
      </c>
      <c r="AU182" s="194" t="s">
        <v>140</v>
      </c>
      <c r="AV182" s="14" t="s">
        <v>140</v>
      </c>
      <c r="AW182" s="14" t="s">
        <v>33</v>
      </c>
      <c r="AX182" s="14" t="s">
        <v>72</v>
      </c>
      <c r="AY182" s="194" t="s">
        <v>131</v>
      </c>
    </row>
    <row r="183" s="14" customFormat="1">
      <c r="A183" s="14"/>
      <c r="B183" s="193"/>
      <c r="C183" s="14"/>
      <c r="D183" s="186" t="s">
        <v>144</v>
      </c>
      <c r="E183" s="194" t="s">
        <v>3</v>
      </c>
      <c r="F183" s="195" t="s">
        <v>294</v>
      </c>
      <c r="G183" s="14"/>
      <c r="H183" s="196">
        <v>50.814</v>
      </c>
      <c r="I183" s="197"/>
      <c r="J183" s="14"/>
      <c r="K183" s="14"/>
      <c r="L183" s="193"/>
      <c r="M183" s="198"/>
      <c r="N183" s="199"/>
      <c r="O183" s="199"/>
      <c r="P183" s="199"/>
      <c r="Q183" s="199"/>
      <c r="R183" s="199"/>
      <c r="S183" s="199"/>
      <c r="T183" s="20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194" t="s">
        <v>144</v>
      </c>
      <c r="AU183" s="194" t="s">
        <v>140</v>
      </c>
      <c r="AV183" s="14" t="s">
        <v>140</v>
      </c>
      <c r="AW183" s="14" t="s">
        <v>33</v>
      </c>
      <c r="AX183" s="14" t="s">
        <v>72</v>
      </c>
      <c r="AY183" s="194" t="s">
        <v>131</v>
      </c>
    </row>
    <row r="184" s="14" customFormat="1">
      <c r="A184" s="14"/>
      <c r="B184" s="193"/>
      <c r="C184" s="14"/>
      <c r="D184" s="186" t="s">
        <v>144</v>
      </c>
      <c r="E184" s="194" t="s">
        <v>3</v>
      </c>
      <c r="F184" s="195" t="s">
        <v>295</v>
      </c>
      <c r="G184" s="14"/>
      <c r="H184" s="196">
        <v>26.399999999999999</v>
      </c>
      <c r="I184" s="197"/>
      <c r="J184" s="14"/>
      <c r="K184" s="14"/>
      <c r="L184" s="193"/>
      <c r="M184" s="198"/>
      <c r="N184" s="199"/>
      <c r="O184" s="199"/>
      <c r="P184" s="199"/>
      <c r="Q184" s="199"/>
      <c r="R184" s="199"/>
      <c r="S184" s="199"/>
      <c r="T184" s="20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194" t="s">
        <v>144</v>
      </c>
      <c r="AU184" s="194" t="s">
        <v>140</v>
      </c>
      <c r="AV184" s="14" t="s">
        <v>140</v>
      </c>
      <c r="AW184" s="14" t="s">
        <v>33</v>
      </c>
      <c r="AX184" s="14" t="s">
        <v>72</v>
      </c>
      <c r="AY184" s="194" t="s">
        <v>131</v>
      </c>
    </row>
    <row r="185" s="13" customFormat="1">
      <c r="A185" s="13"/>
      <c r="B185" s="185"/>
      <c r="C185" s="13"/>
      <c r="D185" s="186" t="s">
        <v>144</v>
      </c>
      <c r="E185" s="187" t="s">
        <v>3</v>
      </c>
      <c r="F185" s="188" t="s">
        <v>186</v>
      </c>
      <c r="G185" s="13"/>
      <c r="H185" s="187" t="s">
        <v>3</v>
      </c>
      <c r="I185" s="189"/>
      <c r="J185" s="13"/>
      <c r="K185" s="13"/>
      <c r="L185" s="185"/>
      <c r="M185" s="190"/>
      <c r="N185" s="191"/>
      <c r="O185" s="191"/>
      <c r="P185" s="191"/>
      <c r="Q185" s="191"/>
      <c r="R185" s="191"/>
      <c r="S185" s="191"/>
      <c r="T185" s="192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7" t="s">
        <v>144</v>
      </c>
      <c r="AU185" s="187" t="s">
        <v>140</v>
      </c>
      <c r="AV185" s="13" t="s">
        <v>80</v>
      </c>
      <c r="AW185" s="13" t="s">
        <v>33</v>
      </c>
      <c r="AX185" s="13" t="s">
        <v>72</v>
      </c>
      <c r="AY185" s="187" t="s">
        <v>131</v>
      </c>
    </row>
    <row r="186" s="14" customFormat="1">
      <c r="A186" s="14"/>
      <c r="B186" s="193"/>
      <c r="C186" s="14"/>
      <c r="D186" s="186" t="s">
        <v>144</v>
      </c>
      <c r="E186" s="194" t="s">
        <v>3</v>
      </c>
      <c r="F186" s="195" t="s">
        <v>296</v>
      </c>
      <c r="G186" s="14"/>
      <c r="H186" s="196">
        <v>32</v>
      </c>
      <c r="I186" s="197"/>
      <c r="J186" s="14"/>
      <c r="K186" s="14"/>
      <c r="L186" s="193"/>
      <c r="M186" s="198"/>
      <c r="N186" s="199"/>
      <c r="O186" s="199"/>
      <c r="P186" s="199"/>
      <c r="Q186" s="199"/>
      <c r="R186" s="199"/>
      <c r="S186" s="199"/>
      <c r="T186" s="20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194" t="s">
        <v>144</v>
      </c>
      <c r="AU186" s="194" t="s">
        <v>140</v>
      </c>
      <c r="AV186" s="14" t="s">
        <v>140</v>
      </c>
      <c r="AW186" s="14" t="s">
        <v>33</v>
      </c>
      <c r="AX186" s="14" t="s">
        <v>72</v>
      </c>
      <c r="AY186" s="194" t="s">
        <v>131</v>
      </c>
    </row>
    <row r="187" s="15" customFormat="1">
      <c r="A187" s="15"/>
      <c r="B187" s="201"/>
      <c r="C187" s="15"/>
      <c r="D187" s="186" t="s">
        <v>144</v>
      </c>
      <c r="E187" s="202" t="s">
        <v>3</v>
      </c>
      <c r="F187" s="203" t="s">
        <v>159</v>
      </c>
      <c r="G187" s="15"/>
      <c r="H187" s="204">
        <v>211.339</v>
      </c>
      <c r="I187" s="205"/>
      <c r="J187" s="15"/>
      <c r="K187" s="15"/>
      <c r="L187" s="201"/>
      <c r="M187" s="206"/>
      <c r="N187" s="207"/>
      <c r="O187" s="207"/>
      <c r="P187" s="207"/>
      <c r="Q187" s="207"/>
      <c r="R187" s="207"/>
      <c r="S187" s="207"/>
      <c r="T187" s="20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02" t="s">
        <v>144</v>
      </c>
      <c r="AU187" s="202" t="s">
        <v>140</v>
      </c>
      <c r="AV187" s="15" t="s">
        <v>139</v>
      </c>
      <c r="AW187" s="15" t="s">
        <v>33</v>
      </c>
      <c r="AX187" s="15" t="s">
        <v>80</v>
      </c>
      <c r="AY187" s="202" t="s">
        <v>131</v>
      </c>
    </row>
    <row r="188" s="2" customFormat="1" ht="16.5" customHeight="1">
      <c r="A188" s="40"/>
      <c r="B188" s="166"/>
      <c r="C188" s="209" t="s">
        <v>297</v>
      </c>
      <c r="D188" s="209" t="s">
        <v>279</v>
      </c>
      <c r="E188" s="210" t="s">
        <v>298</v>
      </c>
      <c r="F188" s="211" t="s">
        <v>299</v>
      </c>
      <c r="G188" s="212" t="s">
        <v>137</v>
      </c>
      <c r="H188" s="213">
        <v>215.566</v>
      </c>
      <c r="I188" s="214"/>
      <c r="J188" s="215">
        <f>ROUND(I188*H188,2)</f>
        <v>0</v>
      </c>
      <c r="K188" s="211" t="s">
        <v>138</v>
      </c>
      <c r="L188" s="216"/>
      <c r="M188" s="217" t="s">
        <v>3</v>
      </c>
      <c r="N188" s="218" t="s">
        <v>44</v>
      </c>
      <c r="O188" s="74"/>
      <c r="P188" s="176">
        <f>O188*H188</f>
        <v>0</v>
      </c>
      <c r="Q188" s="176">
        <v>0.0014</v>
      </c>
      <c r="R188" s="176">
        <f>Q188*H188</f>
        <v>0.30179240000000002</v>
      </c>
      <c r="S188" s="176">
        <v>0</v>
      </c>
      <c r="T188" s="177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178" t="s">
        <v>282</v>
      </c>
      <c r="AT188" s="178" t="s">
        <v>279</v>
      </c>
      <c r="AU188" s="178" t="s">
        <v>140</v>
      </c>
      <c r="AY188" s="21" t="s">
        <v>131</v>
      </c>
      <c r="BE188" s="179">
        <f>IF(N188="základní",J188,0)</f>
        <v>0</v>
      </c>
      <c r="BF188" s="179">
        <f>IF(N188="snížená",J188,0)</f>
        <v>0</v>
      </c>
      <c r="BG188" s="179">
        <f>IF(N188="zákl. přenesená",J188,0)</f>
        <v>0</v>
      </c>
      <c r="BH188" s="179">
        <f>IF(N188="sníž. přenesená",J188,0)</f>
        <v>0</v>
      </c>
      <c r="BI188" s="179">
        <f>IF(N188="nulová",J188,0)</f>
        <v>0</v>
      </c>
      <c r="BJ188" s="21" t="s">
        <v>140</v>
      </c>
      <c r="BK188" s="179">
        <f>ROUND(I188*H188,2)</f>
        <v>0</v>
      </c>
      <c r="BL188" s="21" t="s">
        <v>238</v>
      </c>
      <c r="BM188" s="178" t="s">
        <v>300</v>
      </c>
    </row>
    <row r="189" s="14" customFormat="1">
      <c r="A189" s="14"/>
      <c r="B189" s="193"/>
      <c r="C189" s="14"/>
      <c r="D189" s="186" t="s">
        <v>144</v>
      </c>
      <c r="E189" s="14"/>
      <c r="F189" s="195" t="s">
        <v>301</v>
      </c>
      <c r="G189" s="14"/>
      <c r="H189" s="196">
        <v>215.566</v>
      </c>
      <c r="I189" s="197"/>
      <c r="J189" s="14"/>
      <c r="K189" s="14"/>
      <c r="L189" s="193"/>
      <c r="M189" s="198"/>
      <c r="N189" s="199"/>
      <c r="O189" s="199"/>
      <c r="P189" s="199"/>
      <c r="Q189" s="199"/>
      <c r="R189" s="199"/>
      <c r="S189" s="199"/>
      <c r="T189" s="20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94" t="s">
        <v>144</v>
      </c>
      <c r="AU189" s="194" t="s">
        <v>140</v>
      </c>
      <c r="AV189" s="14" t="s">
        <v>140</v>
      </c>
      <c r="AW189" s="14" t="s">
        <v>4</v>
      </c>
      <c r="AX189" s="14" t="s">
        <v>80</v>
      </c>
      <c r="AY189" s="194" t="s">
        <v>131</v>
      </c>
    </row>
    <row r="190" s="2" customFormat="1" ht="33" customHeight="1">
      <c r="A190" s="40"/>
      <c r="B190" s="166"/>
      <c r="C190" s="167" t="s">
        <v>302</v>
      </c>
      <c r="D190" s="167" t="s">
        <v>134</v>
      </c>
      <c r="E190" s="168" t="s">
        <v>303</v>
      </c>
      <c r="F190" s="169" t="s">
        <v>304</v>
      </c>
      <c r="G190" s="170" t="s">
        <v>137</v>
      </c>
      <c r="H190" s="171">
        <v>211.339</v>
      </c>
      <c r="I190" s="172"/>
      <c r="J190" s="173">
        <f>ROUND(I190*H190,2)</f>
        <v>0</v>
      </c>
      <c r="K190" s="169" t="s">
        <v>138</v>
      </c>
      <c r="L190" s="41"/>
      <c r="M190" s="174" t="s">
        <v>3</v>
      </c>
      <c r="N190" s="175" t="s">
        <v>44</v>
      </c>
      <c r="O190" s="74"/>
      <c r="P190" s="176">
        <f>O190*H190</f>
        <v>0</v>
      </c>
      <c r="Q190" s="176">
        <v>0.00014999999999999999</v>
      </c>
      <c r="R190" s="176">
        <f>Q190*H190</f>
        <v>0.031700849999999996</v>
      </c>
      <c r="S190" s="176">
        <v>0</v>
      </c>
      <c r="T190" s="177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178" t="s">
        <v>238</v>
      </c>
      <c r="AT190" s="178" t="s">
        <v>134</v>
      </c>
      <c r="AU190" s="178" t="s">
        <v>140</v>
      </c>
      <c r="AY190" s="21" t="s">
        <v>131</v>
      </c>
      <c r="BE190" s="179">
        <f>IF(N190="základní",J190,0)</f>
        <v>0</v>
      </c>
      <c r="BF190" s="179">
        <f>IF(N190="snížená",J190,0)</f>
        <v>0</v>
      </c>
      <c r="BG190" s="179">
        <f>IF(N190="zákl. přenesená",J190,0)</f>
        <v>0</v>
      </c>
      <c r="BH190" s="179">
        <f>IF(N190="sníž. přenesená",J190,0)</f>
        <v>0</v>
      </c>
      <c r="BI190" s="179">
        <f>IF(N190="nulová",J190,0)</f>
        <v>0</v>
      </c>
      <c r="BJ190" s="21" t="s">
        <v>140</v>
      </c>
      <c r="BK190" s="179">
        <f>ROUND(I190*H190,2)</f>
        <v>0</v>
      </c>
      <c r="BL190" s="21" t="s">
        <v>238</v>
      </c>
      <c r="BM190" s="178" t="s">
        <v>305</v>
      </c>
    </row>
    <row r="191" s="2" customFormat="1">
      <c r="A191" s="40"/>
      <c r="B191" s="41"/>
      <c r="C191" s="40"/>
      <c r="D191" s="180" t="s">
        <v>142</v>
      </c>
      <c r="E191" s="40"/>
      <c r="F191" s="181" t="s">
        <v>306</v>
      </c>
      <c r="G191" s="40"/>
      <c r="H191" s="40"/>
      <c r="I191" s="182"/>
      <c r="J191" s="40"/>
      <c r="K191" s="40"/>
      <c r="L191" s="41"/>
      <c r="M191" s="183"/>
      <c r="N191" s="184"/>
      <c r="O191" s="74"/>
      <c r="P191" s="74"/>
      <c r="Q191" s="74"/>
      <c r="R191" s="74"/>
      <c r="S191" s="74"/>
      <c r="T191" s="75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21" t="s">
        <v>142</v>
      </c>
      <c r="AU191" s="21" t="s">
        <v>140</v>
      </c>
    </row>
    <row r="192" s="13" customFormat="1">
      <c r="A192" s="13"/>
      <c r="B192" s="185"/>
      <c r="C192" s="13"/>
      <c r="D192" s="186" t="s">
        <v>144</v>
      </c>
      <c r="E192" s="187" t="s">
        <v>3</v>
      </c>
      <c r="F192" s="188" t="s">
        <v>307</v>
      </c>
      <c r="G192" s="13"/>
      <c r="H192" s="187" t="s">
        <v>3</v>
      </c>
      <c r="I192" s="189"/>
      <c r="J192" s="13"/>
      <c r="K192" s="13"/>
      <c r="L192" s="185"/>
      <c r="M192" s="190"/>
      <c r="N192" s="191"/>
      <c r="O192" s="191"/>
      <c r="P192" s="191"/>
      <c r="Q192" s="191"/>
      <c r="R192" s="191"/>
      <c r="S192" s="191"/>
      <c r="T192" s="19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7" t="s">
        <v>144</v>
      </c>
      <c r="AU192" s="187" t="s">
        <v>140</v>
      </c>
      <c r="AV192" s="13" t="s">
        <v>80</v>
      </c>
      <c r="AW192" s="13" t="s">
        <v>33</v>
      </c>
      <c r="AX192" s="13" t="s">
        <v>72</v>
      </c>
      <c r="AY192" s="187" t="s">
        <v>131</v>
      </c>
    </row>
    <row r="193" s="14" customFormat="1">
      <c r="A193" s="14"/>
      <c r="B193" s="193"/>
      <c r="C193" s="14"/>
      <c r="D193" s="186" t="s">
        <v>144</v>
      </c>
      <c r="E193" s="194" t="s">
        <v>3</v>
      </c>
      <c r="F193" s="195" t="s">
        <v>292</v>
      </c>
      <c r="G193" s="14"/>
      <c r="H193" s="196">
        <v>48.125</v>
      </c>
      <c r="I193" s="197"/>
      <c r="J193" s="14"/>
      <c r="K193" s="14"/>
      <c r="L193" s="193"/>
      <c r="M193" s="198"/>
      <c r="N193" s="199"/>
      <c r="O193" s="199"/>
      <c r="P193" s="199"/>
      <c r="Q193" s="199"/>
      <c r="R193" s="199"/>
      <c r="S193" s="199"/>
      <c r="T193" s="20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194" t="s">
        <v>144</v>
      </c>
      <c r="AU193" s="194" t="s">
        <v>140</v>
      </c>
      <c r="AV193" s="14" t="s">
        <v>140</v>
      </c>
      <c r="AW193" s="14" t="s">
        <v>33</v>
      </c>
      <c r="AX193" s="14" t="s">
        <v>72</v>
      </c>
      <c r="AY193" s="194" t="s">
        <v>131</v>
      </c>
    </row>
    <row r="194" s="14" customFormat="1">
      <c r="A194" s="14"/>
      <c r="B194" s="193"/>
      <c r="C194" s="14"/>
      <c r="D194" s="186" t="s">
        <v>144</v>
      </c>
      <c r="E194" s="194" t="s">
        <v>3</v>
      </c>
      <c r="F194" s="195" t="s">
        <v>293</v>
      </c>
      <c r="G194" s="14"/>
      <c r="H194" s="196">
        <v>54</v>
      </c>
      <c r="I194" s="197"/>
      <c r="J194" s="14"/>
      <c r="K194" s="14"/>
      <c r="L194" s="193"/>
      <c r="M194" s="198"/>
      <c r="N194" s="199"/>
      <c r="O194" s="199"/>
      <c r="P194" s="199"/>
      <c r="Q194" s="199"/>
      <c r="R194" s="199"/>
      <c r="S194" s="199"/>
      <c r="T194" s="20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4" t="s">
        <v>144</v>
      </c>
      <c r="AU194" s="194" t="s">
        <v>140</v>
      </c>
      <c r="AV194" s="14" t="s">
        <v>140</v>
      </c>
      <c r="AW194" s="14" t="s">
        <v>33</v>
      </c>
      <c r="AX194" s="14" t="s">
        <v>72</v>
      </c>
      <c r="AY194" s="194" t="s">
        <v>131</v>
      </c>
    </row>
    <row r="195" s="14" customFormat="1">
      <c r="A195" s="14"/>
      <c r="B195" s="193"/>
      <c r="C195" s="14"/>
      <c r="D195" s="186" t="s">
        <v>144</v>
      </c>
      <c r="E195" s="194" t="s">
        <v>3</v>
      </c>
      <c r="F195" s="195" t="s">
        <v>294</v>
      </c>
      <c r="G195" s="14"/>
      <c r="H195" s="196">
        <v>50.814</v>
      </c>
      <c r="I195" s="197"/>
      <c r="J195" s="14"/>
      <c r="K195" s="14"/>
      <c r="L195" s="193"/>
      <c r="M195" s="198"/>
      <c r="N195" s="199"/>
      <c r="O195" s="199"/>
      <c r="P195" s="199"/>
      <c r="Q195" s="199"/>
      <c r="R195" s="199"/>
      <c r="S195" s="199"/>
      <c r="T195" s="20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194" t="s">
        <v>144</v>
      </c>
      <c r="AU195" s="194" t="s">
        <v>140</v>
      </c>
      <c r="AV195" s="14" t="s">
        <v>140</v>
      </c>
      <c r="AW195" s="14" t="s">
        <v>33</v>
      </c>
      <c r="AX195" s="14" t="s">
        <v>72</v>
      </c>
      <c r="AY195" s="194" t="s">
        <v>131</v>
      </c>
    </row>
    <row r="196" s="14" customFormat="1">
      <c r="A196" s="14"/>
      <c r="B196" s="193"/>
      <c r="C196" s="14"/>
      <c r="D196" s="186" t="s">
        <v>144</v>
      </c>
      <c r="E196" s="194" t="s">
        <v>3</v>
      </c>
      <c r="F196" s="195" t="s">
        <v>295</v>
      </c>
      <c r="G196" s="14"/>
      <c r="H196" s="196">
        <v>26.399999999999999</v>
      </c>
      <c r="I196" s="197"/>
      <c r="J196" s="14"/>
      <c r="K196" s="14"/>
      <c r="L196" s="193"/>
      <c r="M196" s="198"/>
      <c r="N196" s="199"/>
      <c r="O196" s="199"/>
      <c r="P196" s="199"/>
      <c r="Q196" s="199"/>
      <c r="R196" s="199"/>
      <c r="S196" s="199"/>
      <c r="T196" s="20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194" t="s">
        <v>144</v>
      </c>
      <c r="AU196" s="194" t="s">
        <v>140</v>
      </c>
      <c r="AV196" s="14" t="s">
        <v>140</v>
      </c>
      <c r="AW196" s="14" t="s">
        <v>33</v>
      </c>
      <c r="AX196" s="14" t="s">
        <v>72</v>
      </c>
      <c r="AY196" s="194" t="s">
        <v>131</v>
      </c>
    </row>
    <row r="197" s="13" customFormat="1">
      <c r="A197" s="13"/>
      <c r="B197" s="185"/>
      <c r="C197" s="13"/>
      <c r="D197" s="186" t="s">
        <v>144</v>
      </c>
      <c r="E197" s="187" t="s">
        <v>3</v>
      </c>
      <c r="F197" s="188" t="s">
        <v>186</v>
      </c>
      <c r="G197" s="13"/>
      <c r="H197" s="187" t="s">
        <v>3</v>
      </c>
      <c r="I197" s="189"/>
      <c r="J197" s="13"/>
      <c r="K197" s="13"/>
      <c r="L197" s="185"/>
      <c r="M197" s="190"/>
      <c r="N197" s="191"/>
      <c r="O197" s="191"/>
      <c r="P197" s="191"/>
      <c r="Q197" s="191"/>
      <c r="R197" s="191"/>
      <c r="S197" s="191"/>
      <c r="T197" s="19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7" t="s">
        <v>144</v>
      </c>
      <c r="AU197" s="187" t="s">
        <v>140</v>
      </c>
      <c r="AV197" s="13" t="s">
        <v>80</v>
      </c>
      <c r="AW197" s="13" t="s">
        <v>33</v>
      </c>
      <c r="AX197" s="13" t="s">
        <v>72</v>
      </c>
      <c r="AY197" s="187" t="s">
        <v>131</v>
      </c>
    </row>
    <row r="198" s="14" customFormat="1">
      <c r="A198" s="14"/>
      <c r="B198" s="193"/>
      <c r="C198" s="14"/>
      <c r="D198" s="186" t="s">
        <v>144</v>
      </c>
      <c r="E198" s="194" t="s">
        <v>3</v>
      </c>
      <c r="F198" s="195" t="s">
        <v>296</v>
      </c>
      <c r="G198" s="14"/>
      <c r="H198" s="196">
        <v>32</v>
      </c>
      <c r="I198" s="197"/>
      <c r="J198" s="14"/>
      <c r="K198" s="14"/>
      <c r="L198" s="193"/>
      <c r="M198" s="198"/>
      <c r="N198" s="199"/>
      <c r="O198" s="199"/>
      <c r="P198" s="199"/>
      <c r="Q198" s="199"/>
      <c r="R198" s="199"/>
      <c r="S198" s="199"/>
      <c r="T198" s="20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4" t="s">
        <v>144</v>
      </c>
      <c r="AU198" s="194" t="s">
        <v>140</v>
      </c>
      <c r="AV198" s="14" t="s">
        <v>140</v>
      </c>
      <c r="AW198" s="14" t="s">
        <v>33</v>
      </c>
      <c r="AX198" s="14" t="s">
        <v>72</v>
      </c>
      <c r="AY198" s="194" t="s">
        <v>131</v>
      </c>
    </row>
    <row r="199" s="15" customFormat="1">
      <c r="A199" s="15"/>
      <c r="B199" s="201"/>
      <c r="C199" s="15"/>
      <c r="D199" s="186" t="s">
        <v>144</v>
      </c>
      <c r="E199" s="202" t="s">
        <v>3</v>
      </c>
      <c r="F199" s="203" t="s">
        <v>159</v>
      </c>
      <c r="G199" s="15"/>
      <c r="H199" s="204">
        <v>211.339</v>
      </c>
      <c r="I199" s="205"/>
      <c r="J199" s="15"/>
      <c r="K199" s="15"/>
      <c r="L199" s="201"/>
      <c r="M199" s="206"/>
      <c r="N199" s="207"/>
      <c r="O199" s="207"/>
      <c r="P199" s="207"/>
      <c r="Q199" s="207"/>
      <c r="R199" s="207"/>
      <c r="S199" s="207"/>
      <c r="T199" s="20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02" t="s">
        <v>144</v>
      </c>
      <c r="AU199" s="202" t="s">
        <v>140</v>
      </c>
      <c r="AV199" s="15" t="s">
        <v>139</v>
      </c>
      <c r="AW199" s="15" t="s">
        <v>33</v>
      </c>
      <c r="AX199" s="15" t="s">
        <v>80</v>
      </c>
      <c r="AY199" s="202" t="s">
        <v>131</v>
      </c>
    </row>
    <row r="200" s="2" customFormat="1" ht="21.75" customHeight="1">
      <c r="A200" s="40"/>
      <c r="B200" s="166"/>
      <c r="C200" s="209" t="s">
        <v>308</v>
      </c>
      <c r="D200" s="209" t="s">
        <v>279</v>
      </c>
      <c r="E200" s="210" t="s">
        <v>309</v>
      </c>
      <c r="F200" s="211" t="s">
        <v>310</v>
      </c>
      <c r="G200" s="212" t="s">
        <v>137</v>
      </c>
      <c r="H200" s="213">
        <v>221.90600000000001</v>
      </c>
      <c r="I200" s="214"/>
      <c r="J200" s="215">
        <f>ROUND(I200*H200,2)</f>
        <v>0</v>
      </c>
      <c r="K200" s="211" t="s">
        <v>138</v>
      </c>
      <c r="L200" s="216"/>
      <c r="M200" s="217" t="s">
        <v>3</v>
      </c>
      <c r="N200" s="218" t="s">
        <v>44</v>
      </c>
      <c r="O200" s="74"/>
      <c r="P200" s="176">
        <f>O200*H200</f>
        <v>0</v>
      </c>
      <c r="Q200" s="176">
        <v>0.0047999999999999996</v>
      </c>
      <c r="R200" s="176">
        <f>Q200*H200</f>
        <v>1.0651488</v>
      </c>
      <c r="S200" s="176">
        <v>0</v>
      </c>
      <c r="T200" s="177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178" t="s">
        <v>282</v>
      </c>
      <c r="AT200" s="178" t="s">
        <v>279</v>
      </c>
      <c r="AU200" s="178" t="s">
        <v>140</v>
      </c>
      <c r="AY200" s="21" t="s">
        <v>131</v>
      </c>
      <c r="BE200" s="179">
        <f>IF(N200="základní",J200,0)</f>
        <v>0</v>
      </c>
      <c r="BF200" s="179">
        <f>IF(N200="snížená",J200,0)</f>
        <v>0</v>
      </c>
      <c r="BG200" s="179">
        <f>IF(N200="zákl. přenesená",J200,0)</f>
        <v>0</v>
      </c>
      <c r="BH200" s="179">
        <f>IF(N200="sníž. přenesená",J200,0)</f>
        <v>0</v>
      </c>
      <c r="BI200" s="179">
        <f>IF(N200="nulová",J200,0)</f>
        <v>0</v>
      </c>
      <c r="BJ200" s="21" t="s">
        <v>140</v>
      </c>
      <c r="BK200" s="179">
        <f>ROUND(I200*H200,2)</f>
        <v>0</v>
      </c>
      <c r="BL200" s="21" t="s">
        <v>238</v>
      </c>
      <c r="BM200" s="178" t="s">
        <v>311</v>
      </c>
    </row>
    <row r="201" s="2" customFormat="1" ht="24.15" customHeight="1">
      <c r="A201" s="40"/>
      <c r="B201" s="166"/>
      <c r="C201" s="167" t="s">
        <v>312</v>
      </c>
      <c r="D201" s="167" t="s">
        <v>134</v>
      </c>
      <c r="E201" s="168" t="s">
        <v>313</v>
      </c>
      <c r="F201" s="169" t="s">
        <v>314</v>
      </c>
      <c r="G201" s="170" t="s">
        <v>137</v>
      </c>
      <c r="H201" s="171">
        <v>314.53199999999998</v>
      </c>
      <c r="I201" s="172"/>
      <c r="J201" s="173">
        <f>ROUND(I201*H201,2)</f>
        <v>0</v>
      </c>
      <c r="K201" s="169" t="s">
        <v>138</v>
      </c>
      <c r="L201" s="41"/>
      <c r="M201" s="174" t="s">
        <v>3</v>
      </c>
      <c r="N201" s="175" t="s">
        <v>44</v>
      </c>
      <c r="O201" s="74"/>
      <c r="P201" s="176">
        <f>O201*H201</f>
        <v>0</v>
      </c>
      <c r="Q201" s="176">
        <v>0</v>
      </c>
      <c r="R201" s="176">
        <f>Q201*H201</f>
        <v>0</v>
      </c>
      <c r="S201" s="176">
        <v>0</v>
      </c>
      <c r="T201" s="177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178" t="s">
        <v>238</v>
      </c>
      <c r="AT201" s="178" t="s">
        <v>134</v>
      </c>
      <c r="AU201" s="178" t="s">
        <v>140</v>
      </c>
      <c r="AY201" s="21" t="s">
        <v>131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21" t="s">
        <v>140</v>
      </c>
      <c r="BK201" s="179">
        <f>ROUND(I201*H201,2)</f>
        <v>0</v>
      </c>
      <c r="BL201" s="21" t="s">
        <v>238</v>
      </c>
      <c r="BM201" s="178" t="s">
        <v>315</v>
      </c>
    </row>
    <row r="202" s="2" customFormat="1">
      <c r="A202" s="40"/>
      <c r="B202" s="41"/>
      <c r="C202" s="40"/>
      <c r="D202" s="180" t="s">
        <v>142</v>
      </c>
      <c r="E202" s="40"/>
      <c r="F202" s="181" t="s">
        <v>316</v>
      </c>
      <c r="G202" s="40"/>
      <c r="H202" s="40"/>
      <c r="I202" s="182"/>
      <c r="J202" s="40"/>
      <c r="K202" s="40"/>
      <c r="L202" s="41"/>
      <c r="M202" s="183"/>
      <c r="N202" s="184"/>
      <c r="O202" s="74"/>
      <c r="P202" s="74"/>
      <c r="Q202" s="74"/>
      <c r="R202" s="74"/>
      <c r="S202" s="74"/>
      <c r="T202" s="75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21" t="s">
        <v>142</v>
      </c>
      <c r="AU202" s="21" t="s">
        <v>140</v>
      </c>
    </row>
    <row r="203" s="13" customFormat="1">
      <c r="A203" s="13"/>
      <c r="B203" s="185"/>
      <c r="C203" s="13"/>
      <c r="D203" s="186" t="s">
        <v>144</v>
      </c>
      <c r="E203" s="187" t="s">
        <v>3</v>
      </c>
      <c r="F203" s="188" t="s">
        <v>275</v>
      </c>
      <c r="G203" s="13"/>
      <c r="H203" s="187" t="s">
        <v>3</v>
      </c>
      <c r="I203" s="189"/>
      <c r="J203" s="13"/>
      <c r="K203" s="13"/>
      <c r="L203" s="185"/>
      <c r="M203" s="190"/>
      <c r="N203" s="191"/>
      <c r="O203" s="191"/>
      <c r="P203" s="191"/>
      <c r="Q203" s="191"/>
      <c r="R203" s="191"/>
      <c r="S203" s="191"/>
      <c r="T203" s="19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7" t="s">
        <v>144</v>
      </c>
      <c r="AU203" s="187" t="s">
        <v>140</v>
      </c>
      <c r="AV203" s="13" t="s">
        <v>80</v>
      </c>
      <c r="AW203" s="13" t="s">
        <v>33</v>
      </c>
      <c r="AX203" s="13" t="s">
        <v>72</v>
      </c>
      <c r="AY203" s="187" t="s">
        <v>131</v>
      </c>
    </row>
    <row r="204" s="14" customFormat="1">
      <c r="A204" s="14"/>
      <c r="B204" s="193"/>
      <c r="C204" s="14"/>
      <c r="D204" s="186" t="s">
        <v>144</v>
      </c>
      <c r="E204" s="194" t="s">
        <v>3</v>
      </c>
      <c r="F204" s="195" t="s">
        <v>276</v>
      </c>
      <c r="G204" s="14"/>
      <c r="H204" s="196">
        <v>101.063</v>
      </c>
      <c r="I204" s="197"/>
      <c r="J204" s="14"/>
      <c r="K204" s="14"/>
      <c r="L204" s="193"/>
      <c r="M204" s="198"/>
      <c r="N204" s="199"/>
      <c r="O204" s="199"/>
      <c r="P204" s="199"/>
      <c r="Q204" s="199"/>
      <c r="R204" s="199"/>
      <c r="S204" s="199"/>
      <c r="T204" s="20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4" t="s">
        <v>144</v>
      </c>
      <c r="AU204" s="194" t="s">
        <v>140</v>
      </c>
      <c r="AV204" s="14" t="s">
        <v>140</v>
      </c>
      <c r="AW204" s="14" t="s">
        <v>33</v>
      </c>
      <c r="AX204" s="14" t="s">
        <v>72</v>
      </c>
      <c r="AY204" s="194" t="s">
        <v>131</v>
      </c>
    </row>
    <row r="205" s="13" customFormat="1">
      <c r="A205" s="13"/>
      <c r="B205" s="185"/>
      <c r="C205" s="13"/>
      <c r="D205" s="186" t="s">
        <v>144</v>
      </c>
      <c r="E205" s="187" t="s">
        <v>3</v>
      </c>
      <c r="F205" s="188" t="s">
        <v>277</v>
      </c>
      <c r="G205" s="13"/>
      <c r="H205" s="187" t="s">
        <v>3</v>
      </c>
      <c r="I205" s="189"/>
      <c r="J205" s="13"/>
      <c r="K205" s="13"/>
      <c r="L205" s="185"/>
      <c r="M205" s="190"/>
      <c r="N205" s="191"/>
      <c r="O205" s="191"/>
      <c r="P205" s="191"/>
      <c r="Q205" s="191"/>
      <c r="R205" s="191"/>
      <c r="S205" s="191"/>
      <c r="T205" s="19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7" t="s">
        <v>144</v>
      </c>
      <c r="AU205" s="187" t="s">
        <v>140</v>
      </c>
      <c r="AV205" s="13" t="s">
        <v>80</v>
      </c>
      <c r="AW205" s="13" t="s">
        <v>33</v>
      </c>
      <c r="AX205" s="13" t="s">
        <v>72</v>
      </c>
      <c r="AY205" s="187" t="s">
        <v>131</v>
      </c>
    </row>
    <row r="206" s="14" customFormat="1">
      <c r="A206" s="14"/>
      <c r="B206" s="193"/>
      <c r="C206" s="14"/>
      <c r="D206" s="186" t="s">
        <v>144</v>
      </c>
      <c r="E206" s="194" t="s">
        <v>3</v>
      </c>
      <c r="F206" s="195" t="s">
        <v>278</v>
      </c>
      <c r="G206" s="14"/>
      <c r="H206" s="196">
        <v>2.1299999999999999</v>
      </c>
      <c r="I206" s="197"/>
      <c r="J206" s="14"/>
      <c r="K206" s="14"/>
      <c r="L206" s="193"/>
      <c r="M206" s="198"/>
      <c r="N206" s="199"/>
      <c r="O206" s="199"/>
      <c r="P206" s="199"/>
      <c r="Q206" s="199"/>
      <c r="R206" s="199"/>
      <c r="S206" s="199"/>
      <c r="T206" s="20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194" t="s">
        <v>144</v>
      </c>
      <c r="AU206" s="194" t="s">
        <v>140</v>
      </c>
      <c r="AV206" s="14" t="s">
        <v>140</v>
      </c>
      <c r="AW206" s="14" t="s">
        <v>33</v>
      </c>
      <c r="AX206" s="14" t="s">
        <v>72</v>
      </c>
      <c r="AY206" s="194" t="s">
        <v>131</v>
      </c>
    </row>
    <row r="207" s="16" customFormat="1">
      <c r="A207" s="16"/>
      <c r="B207" s="219"/>
      <c r="C207" s="16"/>
      <c r="D207" s="186" t="s">
        <v>144</v>
      </c>
      <c r="E207" s="220" t="s">
        <v>3</v>
      </c>
      <c r="F207" s="221" t="s">
        <v>317</v>
      </c>
      <c r="G207" s="16"/>
      <c r="H207" s="222">
        <v>103.193</v>
      </c>
      <c r="I207" s="223"/>
      <c r="J207" s="16"/>
      <c r="K207" s="16"/>
      <c r="L207" s="219"/>
      <c r="M207" s="224"/>
      <c r="N207" s="225"/>
      <c r="O207" s="225"/>
      <c r="P207" s="225"/>
      <c r="Q207" s="225"/>
      <c r="R207" s="225"/>
      <c r="S207" s="225"/>
      <c r="T207" s="22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20" t="s">
        <v>144</v>
      </c>
      <c r="AU207" s="220" t="s">
        <v>140</v>
      </c>
      <c r="AV207" s="16" t="s">
        <v>165</v>
      </c>
      <c r="AW207" s="16" t="s">
        <v>33</v>
      </c>
      <c r="AX207" s="16" t="s">
        <v>72</v>
      </c>
      <c r="AY207" s="220" t="s">
        <v>131</v>
      </c>
    </row>
    <row r="208" s="13" customFormat="1">
      <c r="A208" s="13"/>
      <c r="B208" s="185"/>
      <c r="C208" s="13"/>
      <c r="D208" s="186" t="s">
        <v>144</v>
      </c>
      <c r="E208" s="187" t="s">
        <v>3</v>
      </c>
      <c r="F208" s="188" t="s">
        <v>290</v>
      </c>
      <c r="G208" s="13"/>
      <c r="H208" s="187" t="s">
        <v>3</v>
      </c>
      <c r="I208" s="189"/>
      <c r="J208" s="13"/>
      <c r="K208" s="13"/>
      <c r="L208" s="185"/>
      <c r="M208" s="190"/>
      <c r="N208" s="191"/>
      <c r="O208" s="191"/>
      <c r="P208" s="191"/>
      <c r="Q208" s="191"/>
      <c r="R208" s="191"/>
      <c r="S208" s="191"/>
      <c r="T208" s="19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7" t="s">
        <v>144</v>
      </c>
      <c r="AU208" s="187" t="s">
        <v>140</v>
      </c>
      <c r="AV208" s="13" t="s">
        <v>80</v>
      </c>
      <c r="AW208" s="13" t="s">
        <v>33</v>
      </c>
      <c r="AX208" s="13" t="s">
        <v>72</v>
      </c>
      <c r="AY208" s="187" t="s">
        <v>131</v>
      </c>
    </row>
    <row r="209" s="14" customFormat="1">
      <c r="A209" s="14"/>
      <c r="B209" s="193"/>
      <c r="C209" s="14"/>
      <c r="D209" s="186" t="s">
        <v>144</v>
      </c>
      <c r="E209" s="194" t="s">
        <v>3</v>
      </c>
      <c r="F209" s="195" t="s">
        <v>292</v>
      </c>
      <c r="G209" s="14"/>
      <c r="H209" s="196">
        <v>48.125</v>
      </c>
      <c r="I209" s="197"/>
      <c r="J209" s="14"/>
      <c r="K209" s="14"/>
      <c r="L209" s="193"/>
      <c r="M209" s="198"/>
      <c r="N209" s="199"/>
      <c r="O209" s="199"/>
      <c r="P209" s="199"/>
      <c r="Q209" s="199"/>
      <c r="R209" s="199"/>
      <c r="S209" s="199"/>
      <c r="T209" s="20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194" t="s">
        <v>144</v>
      </c>
      <c r="AU209" s="194" t="s">
        <v>140</v>
      </c>
      <c r="AV209" s="14" t="s">
        <v>140</v>
      </c>
      <c r="AW209" s="14" t="s">
        <v>33</v>
      </c>
      <c r="AX209" s="14" t="s">
        <v>72</v>
      </c>
      <c r="AY209" s="194" t="s">
        <v>131</v>
      </c>
    </row>
    <row r="210" s="14" customFormat="1">
      <c r="A210" s="14"/>
      <c r="B210" s="193"/>
      <c r="C210" s="14"/>
      <c r="D210" s="186" t="s">
        <v>144</v>
      </c>
      <c r="E210" s="194" t="s">
        <v>3</v>
      </c>
      <c r="F210" s="195" t="s">
        <v>293</v>
      </c>
      <c r="G210" s="14"/>
      <c r="H210" s="196">
        <v>54</v>
      </c>
      <c r="I210" s="197"/>
      <c r="J210" s="14"/>
      <c r="K210" s="14"/>
      <c r="L210" s="193"/>
      <c r="M210" s="198"/>
      <c r="N210" s="199"/>
      <c r="O210" s="199"/>
      <c r="P210" s="199"/>
      <c r="Q210" s="199"/>
      <c r="R210" s="199"/>
      <c r="S210" s="199"/>
      <c r="T210" s="20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194" t="s">
        <v>144</v>
      </c>
      <c r="AU210" s="194" t="s">
        <v>140</v>
      </c>
      <c r="AV210" s="14" t="s">
        <v>140</v>
      </c>
      <c r="AW210" s="14" t="s">
        <v>33</v>
      </c>
      <c r="AX210" s="14" t="s">
        <v>72</v>
      </c>
      <c r="AY210" s="194" t="s">
        <v>131</v>
      </c>
    </row>
    <row r="211" s="14" customFormat="1">
      <c r="A211" s="14"/>
      <c r="B211" s="193"/>
      <c r="C211" s="14"/>
      <c r="D211" s="186" t="s">
        <v>144</v>
      </c>
      <c r="E211" s="194" t="s">
        <v>3</v>
      </c>
      <c r="F211" s="195" t="s">
        <v>294</v>
      </c>
      <c r="G211" s="14"/>
      <c r="H211" s="196">
        <v>50.814</v>
      </c>
      <c r="I211" s="197"/>
      <c r="J211" s="14"/>
      <c r="K211" s="14"/>
      <c r="L211" s="193"/>
      <c r="M211" s="198"/>
      <c r="N211" s="199"/>
      <c r="O211" s="199"/>
      <c r="P211" s="199"/>
      <c r="Q211" s="199"/>
      <c r="R211" s="199"/>
      <c r="S211" s="199"/>
      <c r="T211" s="20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194" t="s">
        <v>144</v>
      </c>
      <c r="AU211" s="194" t="s">
        <v>140</v>
      </c>
      <c r="AV211" s="14" t="s">
        <v>140</v>
      </c>
      <c r="AW211" s="14" t="s">
        <v>33</v>
      </c>
      <c r="AX211" s="14" t="s">
        <v>72</v>
      </c>
      <c r="AY211" s="194" t="s">
        <v>131</v>
      </c>
    </row>
    <row r="212" s="14" customFormat="1">
      <c r="A212" s="14"/>
      <c r="B212" s="193"/>
      <c r="C212" s="14"/>
      <c r="D212" s="186" t="s">
        <v>144</v>
      </c>
      <c r="E212" s="194" t="s">
        <v>3</v>
      </c>
      <c r="F212" s="195" t="s">
        <v>295</v>
      </c>
      <c r="G212" s="14"/>
      <c r="H212" s="196">
        <v>26.399999999999999</v>
      </c>
      <c r="I212" s="197"/>
      <c r="J212" s="14"/>
      <c r="K212" s="14"/>
      <c r="L212" s="193"/>
      <c r="M212" s="198"/>
      <c r="N212" s="199"/>
      <c r="O212" s="199"/>
      <c r="P212" s="199"/>
      <c r="Q212" s="199"/>
      <c r="R212" s="199"/>
      <c r="S212" s="199"/>
      <c r="T212" s="20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194" t="s">
        <v>144</v>
      </c>
      <c r="AU212" s="194" t="s">
        <v>140</v>
      </c>
      <c r="AV212" s="14" t="s">
        <v>140</v>
      </c>
      <c r="AW212" s="14" t="s">
        <v>33</v>
      </c>
      <c r="AX212" s="14" t="s">
        <v>72</v>
      </c>
      <c r="AY212" s="194" t="s">
        <v>131</v>
      </c>
    </row>
    <row r="213" s="13" customFormat="1">
      <c r="A213" s="13"/>
      <c r="B213" s="185"/>
      <c r="C213" s="13"/>
      <c r="D213" s="186" t="s">
        <v>144</v>
      </c>
      <c r="E213" s="187" t="s">
        <v>3</v>
      </c>
      <c r="F213" s="188" t="s">
        <v>186</v>
      </c>
      <c r="G213" s="13"/>
      <c r="H213" s="187" t="s">
        <v>3</v>
      </c>
      <c r="I213" s="189"/>
      <c r="J213" s="13"/>
      <c r="K213" s="13"/>
      <c r="L213" s="185"/>
      <c r="M213" s="190"/>
      <c r="N213" s="191"/>
      <c r="O213" s="191"/>
      <c r="P213" s="191"/>
      <c r="Q213" s="191"/>
      <c r="R213" s="191"/>
      <c r="S213" s="191"/>
      <c r="T213" s="19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7" t="s">
        <v>144</v>
      </c>
      <c r="AU213" s="187" t="s">
        <v>140</v>
      </c>
      <c r="AV213" s="13" t="s">
        <v>80</v>
      </c>
      <c r="AW213" s="13" t="s">
        <v>33</v>
      </c>
      <c r="AX213" s="13" t="s">
        <v>72</v>
      </c>
      <c r="AY213" s="187" t="s">
        <v>131</v>
      </c>
    </row>
    <row r="214" s="14" customFormat="1">
      <c r="A214" s="14"/>
      <c r="B214" s="193"/>
      <c r="C214" s="14"/>
      <c r="D214" s="186" t="s">
        <v>144</v>
      </c>
      <c r="E214" s="194" t="s">
        <v>3</v>
      </c>
      <c r="F214" s="195" t="s">
        <v>296</v>
      </c>
      <c r="G214" s="14"/>
      <c r="H214" s="196">
        <v>32</v>
      </c>
      <c r="I214" s="197"/>
      <c r="J214" s="14"/>
      <c r="K214" s="14"/>
      <c r="L214" s="193"/>
      <c r="M214" s="198"/>
      <c r="N214" s="199"/>
      <c r="O214" s="199"/>
      <c r="P214" s="199"/>
      <c r="Q214" s="199"/>
      <c r="R214" s="199"/>
      <c r="S214" s="199"/>
      <c r="T214" s="20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194" t="s">
        <v>144</v>
      </c>
      <c r="AU214" s="194" t="s">
        <v>140</v>
      </c>
      <c r="AV214" s="14" t="s">
        <v>140</v>
      </c>
      <c r="AW214" s="14" t="s">
        <v>33</v>
      </c>
      <c r="AX214" s="14" t="s">
        <v>72</v>
      </c>
      <c r="AY214" s="194" t="s">
        <v>131</v>
      </c>
    </row>
    <row r="215" s="16" customFormat="1">
      <c r="A215" s="16"/>
      <c r="B215" s="219"/>
      <c r="C215" s="16"/>
      <c r="D215" s="186" t="s">
        <v>144</v>
      </c>
      <c r="E215" s="220" t="s">
        <v>3</v>
      </c>
      <c r="F215" s="221" t="s">
        <v>317</v>
      </c>
      <c r="G215" s="16"/>
      <c r="H215" s="222">
        <v>211.339</v>
      </c>
      <c r="I215" s="223"/>
      <c r="J215" s="16"/>
      <c r="K215" s="16"/>
      <c r="L215" s="219"/>
      <c r="M215" s="224"/>
      <c r="N215" s="225"/>
      <c r="O215" s="225"/>
      <c r="P215" s="225"/>
      <c r="Q215" s="225"/>
      <c r="R215" s="225"/>
      <c r="S215" s="225"/>
      <c r="T215" s="22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T215" s="220" t="s">
        <v>144</v>
      </c>
      <c r="AU215" s="220" t="s">
        <v>140</v>
      </c>
      <c r="AV215" s="16" t="s">
        <v>165</v>
      </c>
      <c r="AW215" s="16" t="s">
        <v>33</v>
      </c>
      <c r="AX215" s="16" t="s">
        <v>72</v>
      </c>
      <c r="AY215" s="220" t="s">
        <v>131</v>
      </c>
    </row>
    <row r="216" s="15" customFormat="1">
      <c r="A216" s="15"/>
      <c r="B216" s="201"/>
      <c r="C216" s="15"/>
      <c r="D216" s="186" t="s">
        <v>144</v>
      </c>
      <c r="E216" s="202" t="s">
        <v>3</v>
      </c>
      <c r="F216" s="203" t="s">
        <v>159</v>
      </c>
      <c r="G216" s="15"/>
      <c r="H216" s="204">
        <v>314.53199999999998</v>
      </c>
      <c r="I216" s="205"/>
      <c r="J216" s="15"/>
      <c r="K216" s="15"/>
      <c r="L216" s="201"/>
      <c r="M216" s="206"/>
      <c r="N216" s="207"/>
      <c r="O216" s="207"/>
      <c r="P216" s="207"/>
      <c r="Q216" s="207"/>
      <c r="R216" s="207"/>
      <c r="S216" s="207"/>
      <c r="T216" s="208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02" t="s">
        <v>144</v>
      </c>
      <c r="AU216" s="202" t="s">
        <v>140</v>
      </c>
      <c r="AV216" s="15" t="s">
        <v>139</v>
      </c>
      <c r="AW216" s="15" t="s">
        <v>33</v>
      </c>
      <c r="AX216" s="15" t="s">
        <v>80</v>
      </c>
      <c r="AY216" s="202" t="s">
        <v>131</v>
      </c>
    </row>
    <row r="217" s="2" customFormat="1" ht="24.15" customHeight="1">
      <c r="A217" s="40"/>
      <c r="B217" s="166"/>
      <c r="C217" s="209" t="s">
        <v>318</v>
      </c>
      <c r="D217" s="209" t="s">
        <v>279</v>
      </c>
      <c r="E217" s="210" t="s">
        <v>319</v>
      </c>
      <c r="F217" s="211" t="s">
        <v>320</v>
      </c>
      <c r="G217" s="212" t="s">
        <v>137</v>
      </c>
      <c r="H217" s="213">
        <v>367.13299999999998</v>
      </c>
      <c r="I217" s="214"/>
      <c r="J217" s="215">
        <f>ROUND(I217*H217,2)</f>
        <v>0</v>
      </c>
      <c r="K217" s="211" t="s">
        <v>138</v>
      </c>
      <c r="L217" s="216"/>
      <c r="M217" s="217" t="s">
        <v>3</v>
      </c>
      <c r="N217" s="218" t="s">
        <v>44</v>
      </c>
      <c r="O217" s="74"/>
      <c r="P217" s="176">
        <f>O217*H217</f>
        <v>0</v>
      </c>
      <c r="Q217" s="176">
        <v>0.0047999999999999996</v>
      </c>
      <c r="R217" s="176">
        <f>Q217*H217</f>
        <v>1.7622383999999998</v>
      </c>
      <c r="S217" s="176">
        <v>0</v>
      </c>
      <c r="T217" s="177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178" t="s">
        <v>282</v>
      </c>
      <c r="AT217" s="178" t="s">
        <v>279</v>
      </c>
      <c r="AU217" s="178" t="s">
        <v>140</v>
      </c>
      <c r="AY217" s="21" t="s">
        <v>131</v>
      </c>
      <c r="BE217" s="179">
        <f>IF(N217="základní",J217,0)</f>
        <v>0</v>
      </c>
      <c r="BF217" s="179">
        <f>IF(N217="snížená",J217,0)</f>
        <v>0</v>
      </c>
      <c r="BG217" s="179">
        <f>IF(N217="zákl. přenesená",J217,0)</f>
        <v>0</v>
      </c>
      <c r="BH217" s="179">
        <f>IF(N217="sníž. přenesená",J217,0)</f>
        <v>0</v>
      </c>
      <c r="BI217" s="179">
        <f>IF(N217="nulová",J217,0)</f>
        <v>0</v>
      </c>
      <c r="BJ217" s="21" t="s">
        <v>140</v>
      </c>
      <c r="BK217" s="179">
        <f>ROUND(I217*H217,2)</f>
        <v>0</v>
      </c>
      <c r="BL217" s="21" t="s">
        <v>238</v>
      </c>
      <c r="BM217" s="178" t="s">
        <v>321</v>
      </c>
    </row>
    <row r="218" s="14" customFormat="1">
      <c r="A218" s="14"/>
      <c r="B218" s="193"/>
      <c r="C218" s="14"/>
      <c r="D218" s="186" t="s">
        <v>144</v>
      </c>
      <c r="E218" s="14"/>
      <c r="F218" s="195" t="s">
        <v>322</v>
      </c>
      <c r="G218" s="14"/>
      <c r="H218" s="196">
        <v>367.13299999999998</v>
      </c>
      <c r="I218" s="197"/>
      <c r="J218" s="14"/>
      <c r="K218" s="14"/>
      <c r="L218" s="193"/>
      <c r="M218" s="198"/>
      <c r="N218" s="199"/>
      <c r="O218" s="199"/>
      <c r="P218" s="199"/>
      <c r="Q218" s="199"/>
      <c r="R218" s="199"/>
      <c r="S218" s="199"/>
      <c r="T218" s="20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194" t="s">
        <v>144</v>
      </c>
      <c r="AU218" s="194" t="s">
        <v>140</v>
      </c>
      <c r="AV218" s="14" t="s">
        <v>140</v>
      </c>
      <c r="AW218" s="14" t="s">
        <v>4</v>
      </c>
      <c r="AX218" s="14" t="s">
        <v>80</v>
      </c>
      <c r="AY218" s="194" t="s">
        <v>131</v>
      </c>
    </row>
    <row r="219" s="2" customFormat="1" ht="24.15" customHeight="1">
      <c r="A219" s="40"/>
      <c r="B219" s="166"/>
      <c r="C219" s="167" t="s">
        <v>323</v>
      </c>
      <c r="D219" s="167" t="s">
        <v>134</v>
      </c>
      <c r="E219" s="168" t="s">
        <v>324</v>
      </c>
      <c r="F219" s="169" t="s">
        <v>325</v>
      </c>
      <c r="G219" s="170" t="s">
        <v>137</v>
      </c>
      <c r="H219" s="171">
        <v>314.53199999999998</v>
      </c>
      <c r="I219" s="172"/>
      <c r="J219" s="173">
        <f>ROUND(I219*H219,2)</f>
        <v>0</v>
      </c>
      <c r="K219" s="169" t="s">
        <v>138</v>
      </c>
      <c r="L219" s="41"/>
      <c r="M219" s="174" t="s">
        <v>3</v>
      </c>
      <c r="N219" s="175" t="s">
        <v>44</v>
      </c>
      <c r="O219" s="74"/>
      <c r="P219" s="176">
        <f>O219*H219</f>
        <v>0</v>
      </c>
      <c r="Q219" s="176">
        <v>1.0000000000000001E-05</v>
      </c>
      <c r="R219" s="176">
        <f>Q219*H219</f>
        <v>0.0031453200000000001</v>
      </c>
      <c r="S219" s="176">
        <v>0</v>
      </c>
      <c r="T219" s="177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178" t="s">
        <v>238</v>
      </c>
      <c r="AT219" s="178" t="s">
        <v>134</v>
      </c>
      <c r="AU219" s="178" t="s">
        <v>140</v>
      </c>
      <c r="AY219" s="21" t="s">
        <v>131</v>
      </c>
      <c r="BE219" s="179">
        <f>IF(N219="základní",J219,0)</f>
        <v>0</v>
      </c>
      <c r="BF219" s="179">
        <f>IF(N219="snížená",J219,0)</f>
        <v>0</v>
      </c>
      <c r="BG219" s="179">
        <f>IF(N219="zákl. přenesená",J219,0)</f>
        <v>0</v>
      </c>
      <c r="BH219" s="179">
        <f>IF(N219="sníž. přenesená",J219,0)</f>
        <v>0</v>
      </c>
      <c r="BI219" s="179">
        <f>IF(N219="nulová",J219,0)</f>
        <v>0</v>
      </c>
      <c r="BJ219" s="21" t="s">
        <v>140</v>
      </c>
      <c r="BK219" s="179">
        <f>ROUND(I219*H219,2)</f>
        <v>0</v>
      </c>
      <c r="BL219" s="21" t="s">
        <v>238</v>
      </c>
      <c r="BM219" s="178" t="s">
        <v>326</v>
      </c>
    </row>
    <row r="220" s="2" customFormat="1">
      <c r="A220" s="40"/>
      <c r="B220" s="41"/>
      <c r="C220" s="40"/>
      <c r="D220" s="180" t="s">
        <v>142</v>
      </c>
      <c r="E220" s="40"/>
      <c r="F220" s="181" t="s">
        <v>327</v>
      </c>
      <c r="G220" s="40"/>
      <c r="H220" s="40"/>
      <c r="I220" s="182"/>
      <c r="J220" s="40"/>
      <c r="K220" s="40"/>
      <c r="L220" s="41"/>
      <c r="M220" s="183"/>
      <c r="N220" s="184"/>
      <c r="O220" s="74"/>
      <c r="P220" s="74"/>
      <c r="Q220" s="74"/>
      <c r="R220" s="74"/>
      <c r="S220" s="74"/>
      <c r="T220" s="75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21" t="s">
        <v>142</v>
      </c>
      <c r="AU220" s="21" t="s">
        <v>140</v>
      </c>
    </row>
    <row r="221" s="13" customFormat="1">
      <c r="A221" s="13"/>
      <c r="B221" s="185"/>
      <c r="C221" s="13"/>
      <c r="D221" s="186" t="s">
        <v>144</v>
      </c>
      <c r="E221" s="187" t="s">
        <v>3</v>
      </c>
      <c r="F221" s="188" t="s">
        <v>275</v>
      </c>
      <c r="G221" s="13"/>
      <c r="H221" s="187" t="s">
        <v>3</v>
      </c>
      <c r="I221" s="189"/>
      <c r="J221" s="13"/>
      <c r="K221" s="13"/>
      <c r="L221" s="185"/>
      <c r="M221" s="190"/>
      <c r="N221" s="191"/>
      <c r="O221" s="191"/>
      <c r="P221" s="191"/>
      <c r="Q221" s="191"/>
      <c r="R221" s="191"/>
      <c r="S221" s="191"/>
      <c r="T221" s="19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7" t="s">
        <v>144</v>
      </c>
      <c r="AU221" s="187" t="s">
        <v>140</v>
      </c>
      <c r="AV221" s="13" t="s">
        <v>80</v>
      </c>
      <c r="AW221" s="13" t="s">
        <v>33</v>
      </c>
      <c r="AX221" s="13" t="s">
        <v>72</v>
      </c>
      <c r="AY221" s="187" t="s">
        <v>131</v>
      </c>
    </row>
    <row r="222" s="14" customFormat="1">
      <c r="A222" s="14"/>
      <c r="B222" s="193"/>
      <c r="C222" s="14"/>
      <c r="D222" s="186" t="s">
        <v>144</v>
      </c>
      <c r="E222" s="194" t="s">
        <v>3</v>
      </c>
      <c r="F222" s="195" t="s">
        <v>276</v>
      </c>
      <c r="G222" s="14"/>
      <c r="H222" s="196">
        <v>101.063</v>
      </c>
      <c r="I222" s="197"/>
      <c r="J222" s="14"/>
      <c r="K222" s="14"/>
      <c r="L222" s="193"/>
      <c r="M222" s="198"/>
      <c r="N222" s="199"/>
      <c r="O222" s="199"/>
      <c r="P222" s="199"/>
      <c r="Q222" s="199"/>
      <c r="R222" s="199"/>
      <c r="S222" s="199"/>
      <c r="T222" s="20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194" t="s">
        <v>144</v>
      </c>
      <c r="AU222" s="194" t="s">
        <v>140</v>
      </c>
      <c r="AV222" s="14" t="s">
        <v>140</v>
      </c>
      <c r="AW222" s="14" t="s">
        <v>33</v>
      </c>
      <c r="AX222" s="14" t="s">
        <v>72</v>
      </c>
      <c r="AY222" s="194" t="s">
        <v>131</v>
      </c>
    </row>
    <row r="223" s="13" customFormat="1">
      <c r="A223" s="13"/>
      <c r="B223" s="185"/>
      <c r="C223" s="13"/>
      <c r="D223" s="186" t="s">
        <v>144</v>
      </c>
      <c r="E223" s="187" t="s">
        <v>3</v>
      </c>
      <c r="F223" s="188" t="s">
        <v>277</v>
      </c>
      <c r="G223" s="13"/>
      <c r="H223" s="187" t="s">
        <v>3</v>
      </c>
      <c r="I223" s="189"/>
      <c r="J223" s="13"/>
      <c r="K223" s="13"/>
      <c r="L223" s="185"/>
      <c r="M223" s="190"/>
      <c r="N223" s="191"/>
      <c r="O223" s="191"/>
      <c r="P223" s="191"/>
      <c r="Q223" s="191"/>
      <c r="R223" s="191"/>
      <c r="S223" s="191"/>
      <c r="T223" s="192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7" t="s">
        <v>144</v>
      </c>
      <c r="AU223" s="187" t="s">
        <v>140</v>
      </c>
      <c r="AV223" s="13" t="s">
        <v>80</v>
      </c>
      <c r="AW223" s="13" t="s">
        <v>33</v>
      </c>
      <c r="AX223" s="13" t="s">
        <v>72</v>
      </c>
      <c r="AY223" s="187" t="s">
        <v>131</v>
      </c>
    </row>
    <row r="224" s="14" customFormat="1">
      <c r="A224" s="14"/>
      <c r="B224" s="193"/>
      <c r="C224" s="14"/>
      <c r="D224" s="186" t="s">
        <v>144</v>
      </c>
      <c r="E224" s="194" t="s">
        <v>3</v>
      </c>
      <c r="F224" s="195" t="s">
        <v>278</v>
      </c>
      <c r="G224" s="14"/>
      <c r="H224" s="196">
        <v>2.1299999999999999</v>
      </c>
      <c r="I224" s="197"/>
      <c r="J224" s="14"/>
      <c r="K224" s="14"/>
      <c r="L224" s="193"/>
      <c r="M224" s="198"/>
      <c r="N224" s="199"/>
      <c r="O224" s="199"/>
      <c r="P224" s="199"/>
      <c r="Q224" s="199"/>
      <c r="R224" s="199"/>
      <c r="S224" s="199"/>
      <c r="T224" s="20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194" t="s">
        <v>144</v>
      </c>
      <c r="AU224" s="194" t="s">
        <v>140</v>
      </c>
      <c r="AV224" s="14" t="s">
        <v>140</v>
      </c>
      <c r="AW224" s="14" t="s">
        <v>33</v>
      </c>
      <c r="AX224" s="14" t="s">
        <v>72</v>
      </c>
      <c r="AY224" s="194" t="s">
        <v>131</v>
      </c>
    </row>
    <row r="225" s="16" customFormat="1">
      <c r="A225" s="16"/>
      <c r="B225" s="219"/>
      <c r="C225" s="16"/>
      <c r="D225" s="186" t="s">
        <v>144</v>
      </c>
      <c r="E225" s="220" t="s">
        <v>3</v>
      </c>
      <c r="F225" s="221" t="s">
        <v>317</v>
      </c>
      <c r="G225" s="16"/>
      <c r="H225" s="222">
        <v>103.193</v>
      </c>
      <c r="I225" s="223"/>
      <c r="J225" s="16"/>
      <c r="K225" s="16"/>
      <c r="L225" s="219"/>
      <c r="M225" s="224"/>
      <c r="N225" s="225"/>
      <c r="O225" s="225"/>
      <c r="P225" s="225"/>
      <c r="Q225" s="225"/>
      <c r="R225" s="225"/>
      <c r="S225" s="225"/>
      <c r="T225" s="22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0" t="s">
        <v>144</v>
      </c>
      <c r="AU225" s="220" t="s">
        <v>140</v>
      </c>
      <c r="AV225" s="16" t="s">
        <v>165</v>
      </c>
      <c r="AW225" s="16" t="s">
        <v>33</v>
      </c>
      <c r="AX225" s="16" t="s">
        <v>72</v>
      </c>
      <c r="AY225" s="220" t="s">
        <v>131</v>
      </c>
    </row>
    <row r="226" s="13" customFormat="1">
      <c r="A226" s="13"/>
      <c r="B226" s="185"/>
      <c r="C226" s="13"/>
      <c r="D226" s="186" t="s">
        <v>144</v>
      </c>
      <c r="E226" s="187" t="s">
        <v>3</v>
      </c>
      <c r="F226" s="188" t="s">
        <v>307</v>
      </c>
      <c r="G226" s="13"/>
      <c r="H226" s="187" t="s">
        <v>3</v>
      </c>
      <c r="I226" s="189"/>
      <c r="J226" s="13"/>
      <c r="K226" s="13"/>
      <c r="L226" s="185"/>
      <c r="M226" s="190"/>
      <c r="N226" s="191"/>
      <c r="O226" s="191"/>
      <c r="P226" s="191"/>
      <c r="Q226" s="191"/>
      <c r="R226" s="191"/>
      <c r="S226" s="191"/>
      <c r="T226" s="19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7" t="s">
        <v>144</v>
      </c>
      <c r="AU226" s="187" t="s">
        <v>140</v>
      </c>
      <c r="AV226" s="13" t="s">
        <v>80</v>
      </c>
      <c r="AW226" s="13" t="s">
        <v>33</v>
      </c>
      <c r="AX226" s="13" t="s">
        <v>72</v>
      </c>
      <c r="AY226" s="187" t="s">
        <v>131</v>
      </c>
    </row>
    <row r="227" s="14" customFormat="1">
      <c r="A227" s="14"/>
      <c r="B227" s="193"/>
      <c r="C227" s="14"/>
      <c r="D227" s="186" t="s">
        <v>144</v>
      </c>
      <c r="E227" s="194" t="s">
        <v>3</v>
      </c>
      <c r="F227" s="195" t="s">
        <v>292</v>
      </c>
      <c r="G227" s="14"/>
      <c r="H227" s="196">
        <v>48.125</v>
      </c>
      <c r="I227" s="197"/>
      <c r="J227" s="14"/>
      <c r="K227" s="14"/>
      <c r="L227" s="193"/>
      <c r="M227" s="198"/>
      <c r="N227" s="199"/>
      <c r="O227" s="199"/>
      <c r="P227" s="199"/>
      <c r="Q227" s="199"/>
      <c r="R227" s="199"/>
      <c r="S227" s="199"/>
      <c r="T227" s="20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4" t="s">
        <v>144</v>
      </c>
      <c r="AU227" s="194" t="s">
        <v>140</v>
      </c>
      <c r="AV227" s="14" t="s">
        <v>140</v>
      </c>
      <c r="AW227" s="14" t="s">
        <v>33</v>
      </c>
      <c r="AX227" s="14" t="s">
        <v>72</v>
      </c>
      <c r="AY227" s="194" t="s">
        <v>131</v>
      </c>
    </row>
    <row r="228" s="14" customFormat="1">
      <c r="A228" s="14"/>
      <c r="B228" s="193"/>
      <c r="C228" s="14"/>
      <c r="D228" s="186" t="s">
        <v>144</v>
      </c>
      <c r="E228" s="194" t="s">
        <v>3</v>
      </c>
      <c r="F228" s="195" t="s">
        <v>293</v>
      </c>
      <c r="G228" s="14"/>
      <c r="H228" s="196">
        <v>54</v>
      </c>
      <c r="I228" s="197"/>
      <c r="J228" s="14"/>
      <c r="K228" s="14"/>
      <c r="L228" s="193"/>
      <c r="M228" s="198"/>
      <c r="N228" s="199"/>
      <c r="O228" s="199"/>
      <c r="P228" s="199"/>
      <c r="Q228" s="199"/>
      <c r="R228" s="199"/>
      <c r="S228" s="199"/>
      <c r="T228" s="20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194" t="s">
        <v>144</v>
      </c>
      <c r="AU228" s="194" t="s">
        <v>140</v>
      </c>
      <c r="AV228" s="14" t="s">
        <v>140</v>
      </c>
      <c r="AW228" s="14" t="s">
        <v>33</v>
      </c>
      <c r="AX228" s="14" t="s">
        <v>72</v>
      </c>
      <c r="AY228" s="194" t="s">
        <v>131</v>
      </c>
    </row>
    <row r="229" s="14" customFormat="1">
      <c r="A229" s="14"/>
      <c r="B229" s="193"/>
      <c r="C229" s="14"/>
      <c r="D229" s="186" t="s">
        <v>144</v>
      </c>
      <c r="E229" s="194" t="s">
        <v>3</v>
      </c>
      <c r="F229" s="195" t="s">
        <v>294</v>
      </c>
      <c r="G229" s="14"/>
      <c r="H229" s="196">
        <v>50.814</v>
      </c>
      <c r="I229" s="197"/>
      <c r="J229" s="14"/>
      <c r="K229" s="14"/>
      <c r="L229" s="193"/>
      <c r="M229" s="198"/>
      <c r="N229" s="199"/>
      <c r="O229" s="199"/>
      <c r="P229" s="199"/>
      <c r="Q229" s="199"/>
      <c r="R229" s="199"/>
      <c r="S229" s="199"/>
      <c r="T229" s="20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194" t="s">
        <v>144</v>
      </c>
      <c r="AU229" s="194" t="s">
        <v>140</v>
      </c>
      <c r="AV229" s="14" t="s">
        <v>140</v>
      </c>
      <c r="AW229" s="14" t="s">
        <v>33</v>
      </c>
      <c r="AX229" s="14" t="s">
        <v>72</v>
      </c>
      <c r="AY229" s="194" t="s">
        <v>131</v>
      </c>
    </row>
    <row r="230" s="14" customFormat="1">
      <c r="A230" s="14"/>
      <c r="B230" s="193"/>
      <c r="C230" s="14"/>
      <c r="D230" s="186" t="s">
        <v>144</v>
      </c>
      <c r="E230" s="194" t="s">
        <v>3</v>
      </c>
      <c r="F230" s="195" t="s">
        <v>295</v>
      </c>
      <c r="G230" s="14"/>
      <c r="H230" s="196">
        <v>26.399999999999999</v>
      </c>
      <c r="I230" s="197"/>
      <c r="J230" s="14"/>
      <c r="K230" s="14"/>
      <c r="L230" s="193"/>
      <c r="M230" s="198"/>
      <c r="N230" s="199"/>
      <c r="O230" s="199"/>
      <c r="P230" s="199"/>
      <c r="Q230" s="199"/>
      <c r="R230" s="199"/>
      <c r="S230" s="199"/>
      <c r="T230" s="20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194" t="s">
        <v>144</v>
      </c>
      <c r="AU230" s="194" t="s">
        <v>140</v>
      </c>
      <c r="AV230" s="14" t="s">
        <v>140</v>
      </c>
      <c r="AW230" s="14" t="s">
        <v>33</v>
      </c>
      <c r="AX230" s="14" t="s">
        <v>72</v>
      </c>
      <c r="AY230" s="194" t="s">
        <v>131</v>
      </c>
    </row>
    <row r="231" s="13" customFormat="1">
      <c r="A231" s="13"/>
      <c r="B231" s="185"/>
      <c r="C231" s="13"/>
      <c r="D231" s="186" t="s">
        <v>144</v>
      </c>
      <c r="E231" s="187" t="s">
        <v>3</v>
      </c>
      <c r="F231" s="188" t="s">
        <v>186</v>
      </c>
      <c r="G231" s="13"/>
      <c r="H231" s="187" t="s">
        <v>3</v>
      </c>
      <c r="I231" s="189"/>
      <c r="J231" s="13"/>
      <c r="K231" s="13"/>
      <c r="L231" s="185"/>
      <c r="M231" s="190"/>
      <c r="N231" s="191"/>
      <c r="O231" s="191"/>
      <c r="P231" s="191"/>
      <c r="Q231" s="191"/>
      <c r="R231" s="191"/>
      <c r="S231" s="191"/>
      <c r="T231" s="19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7" t="s">
        <v>144</v>
      </c>
      <c r="AU231" s="187" t="s">
        <v>140</v>
      </c>
      <c r="AV231" s="13" t="s">
        <v>80</v>
      </c>
      <c r="AW231" s="13" t="s">
        <v>33</v>
      </c>
      <c r="AX231" s="13" t="s">
        <v>72</v>
      </c>
      <c r="AY231" s="187" t="s">
        <v>131</v>
      </c>
    </row>
    <row r="232" s="14" customFormat="1">
      <c r="A232" s="14"/>
      <c r="B232" s="193"/>
      <c r="C232" s="14"/>
      <c r="D232" s="186" t="s">
        <v>144</v>
      </c>
      <c r="E232" s="194" t="s">
        <v>3</v>
      </c>
      <c r="F232" s="195" t="s">
        <v>296</v>
      </c>
      <c r="G232" s="14"/>
      <c r="H232" s="196">
        <v>32</v>
      </c>
      <c r="I232" s="197"/>
      <c r="J232" s="14"/>
      <c r="K232" s="14"/>
      <c r="L232" s="193"/>
      <c r="M232" s="198"/>
      <c r="N232" s="199"/>
      <c r="O232" s="199"/>
      <c r="P232" s="199"/>
      <c r="Q232" s="199"/>
      <c r="R232" s="199"/>
      <c r="S232" s="199"/>
      <c r="T232" s="20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194" t="s">
        <v>144</v>
      </c>
      <c r="AU232" s="194" t="s">
        <v>140</v>
      </c>
      <c r="AV232" s="14" t="s">
        <v>140</v>
      </c>
      <c r="AW232" s="14" t="s">
        <v>33</v>
      </c>
      <c r="AX232" s="14" t="s">
        <v>72</v>
      </c>
      <c r="AY232" s="194" t="s">
        <v>131</v>
      </c>
    </row>
    <row r="233" s="16" customFormat="1">
      <c r="A233" s="16"/>
      <c r="B233" s="219"/>
      <c r="C233" s="16"/>
      <c r="D233" s="186" t="s">
        <v>144</v>
      </c>
      <c r="E233" s="220" t="s">
        <v>3</v>
      </c>
      <c r="F233" s="221" t="s">
        <v>317</v>
      </c>
      <c r="G233" s="16"/>
      <c r="H233" s="222">
        <v>211.339</v>
      </c>
      <c r="I233" s="223"/>
      <c r="J233" s="16"/>
      <c r="K233" s="16"/>
      <c r="L233" s="219"/>
      <c r="M233" s="224"/>
      <c r="N233" s="225"/>
      <c r="O233" s="225"/>
      <c r="P233" s="225"/>
      <c r="Q233" s="225"/>
      <c r="R233" s="225"/>
      <c r="S233" s="225"/>
      <c r="T233" s="22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20" t="s">
        <v>144</v>
      </c>
      <c r="AU233" s="220" t="s">
        <v>140</v>
      </c>
      <c r="AV233" s="16" t="s">
        <v>165</v>
      </c>
      <c r="AW233" s="16" t="s">
        <v>33</v>
      </c>
      <c r="AX233" s="16" t="s">
        <v>72</v>
      </c>
      <c r="AY233" s="220" t="s">
        <v>131</v>
      </c>
    </row>
    <row r="234" s="15" customFormat="1">
      <c r="A234" s="15"/>
      <c r="B234" s="201"/>
      <c r="C234" s="15"/>
      <c r="D234" s="186" t="s">
        <v>144</v>
      </c>
      <c r="E234" s="202" t="s">
        <v>3</v>
      </c>
      <c r="F234" s="203" t="s">
        <v>159</v>
      </c>
      <c r="G234" s="15"/>
      <c r="H234" s="204">
        <v>314.53199999999998</v>
      </c>
      <c r="I234" s="205"/>
      <c r="J234" s="15"/>
      <c r="K234" s="15"/>
      <c r="L234" s="201"/>
      <c r="M234" s="206"/>
      <c r="N234" s="207"/>
      <c r="O234" s="207"/>
      <c r="P234" s="207"/>
      <c r="Q234" s="207"/>
      <c r="R234" s="207"/>
      <c r="S234" s="207"/>
      <c r="T234" s="208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02" t="s">
        <v>144</v>
      </c>
      <c r="AU234" s="202" t="s">
        <v>140</v>
      </c>
      <c r="AV234" s="15" t="s">
        <v>139</v>
      </c>
      <c r="AW234" s="15" t="s">
        <v>33</v>
      </c>
      <c r="AX234" s="15" t="s">
        <v>80</v>
      </c>
      <c r="AY234" s="202" t="s">
        <v>131</v>
      </c>
    </row>
    <row r="235" s="2" customFormat="1" ht="16.5" customHeight="1">
      <c r="A235" s="40"/>
      <c r="B235" s="166"/>
      <c r="C235" s="209" t="s">
        <v>328</v>
      </c>
      <c r="D235" s="209" t="s">
        <v>279</v>
      </c>
      <c r="E235" s="210" t="s">
        <v>329</v>
      </c>
      <c r="F235" s="211" t="s">
        <v>330</v>
      </c>
      <c r="G235" s="212" t="s">
        <v>137</v>
      </c>
      <c r="H235" s="213">
        <v>114.40000000000001</v>
      </c>
      <c r="I235" s="214"/>
      <c r="J235" s="215">
        <f>ROUND(I235*H235,2)</f>
        <v>0</v>
      </c>
      <c r="K235" s="211" t="s">
        <v>3</v>
      </c>
      <c r="L235" s="216"/>
      <c r="M235" s="217" t="s">
        <v>3</v>
      </c>
      <c r="N235" s="218" t="s">
        <v>44</v>
      </c>
      <c r="O235" s="74"/>
      <c r="P235" s="176">
        <f>O235*H235</f>
        <v>0</v>
      </c>
      <c r="Q235" s="176">
        <v>0</v>
      </c>
      <c r="R235" s="176">
        <f>Q235*H235</f>
        <v>0</v>
      </c>
      <c r="S235" s="176">
        <v>0</v>
      </c>
      <c r="T235" s="177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178" t="s">
        <v>282</v>
      </c>
      <c r="AT235" s="178" t="s">
        <v>279</v>
      </c>
      <c r="AU235" s="178" t="s">
        <v>140</v>
      </c>
      <c r="AY235" s="21" t="s">
        <v>131</v>
      </c>
      <c r="BE235" s="179">
        <f>IF(N235="základní",J235,0)</f>
        <v>0</v>
      </c>
      <c r="BF235" s="179">
        <f>IF(N235="snížená",J235,0)</f>
        <v>0</v>
      </c>
      <c r="BG235" s="179">
        <f>IF(N235="zákl. přenesená",J235,0)</f>
        <v>0</v>
      </c>
      <c r="BH235" s="179">
        <f>IF(N235="sníž. přenesená",J235,0)</f>
        <v>0</v>
      </c>
      <c r="BI235" s="179">
        <f>IF(N235="nulová",J235,0)</f>
        <v>0</v>
      </c>
      <c r="BJ235" s="21" t="s">
        <v>140</v>
      </c>
      <c r="BK235" s="179">
        <f>ROUND(I235*H235,2)</f>
        <v>0</v>
      </c>
      <c r="BL235" s="21" t="s">
        <v>238</v>
      </c>
      <c r="BM235" s="178" t="s">
        <v>331</v>
      </c>
    </row>
    <row r="236" s="14" customFormat="1">
      <c r="A236" s="14"/>
      <c r="B236" s="193"/>
      <c r="C236" s="14"/>
      <c r="D236" s="186" t="s">
        <v>144</v>
      </c>
      <c r="E236" s="194" t="s">
        <v>3</v>
      </c>
      <c r="F236" s="195" t="s">
        <v>332</v>
      </c>
      <c r="G236" s="14"/>
      <c r="H236" s="196">
        <v>114.40000000000001</v>
      </c>
      <c r="I236" s="197"/>
      <c r="J236" s="14"/>
      <c r="K236" s="14"/>
      <c r="L236" s="193"/>
      <c r="M236" s="198"/>
      <c r="N236" s="199"/>
      <c r="O236" s="199"/>
      <c r="P236" s="199"/>
      <c r="Q236" s="199"/>
      <c r="R236" s="199"/>
      <c r="S236" s="199"/>
      <c r="T236" s="20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194" t="s">
        <v>144</v>
      </c>
      <c r="AU236" s="194" t="s">
        <v>140</v>
      </c>
      <c r="AV236" s="14" t="s">
        <v>140</v>
      </c>
      <c r="AW236" s="14" t="s">
        <v>33</v>
      </c>
      <c r="AX236" s="14" t="s">
        <v>80</v>
      </c>
      <c r="AY236" s="194" t="s">
        <v>131</v>
      </c>
    </row>
    <row r="237" s="2" customFormat="1" ht="24.15" customHeight="1">
      <c r="A237" s="40"/>
      <c r="B237" s="166"/>
      <c r="C237" s="167" t="s">
        <v>333</v>
      </c>
      <c r="D237" s="167" t="s">
        <v>134</v>
      </c>
      <c r="E237" s="168" t="s">
        <v>334</v>
      </c>
      <c r="F237" s="169" t="s">
        <v>335</v>
      </c>
      <c r="G237" s="170" t="s">
        <v>336</v>
      </c>
      <c r="H237" s="227"/>
      <c r="I237" s="172"/>
      <c r="J237" s="173">
        <f>ROUND(I237*H237,2)</f>
        <v>0</v>
      </c>
      <c r="K237" s="169" t="s">
        <v>138</v>
      </c>
      <c r="L237" s="41"/>
      <c r="M237" s="174" t="s">
        <v>3</v>
      </c>
      <c r="N237" s="175" t="s">
        <v>44</v>
      </c>
      <c r="O237" s="74"/>
      <c r="P237" s="176">
        <f>O237*H237</f>
        <v>0</v>
      </c>
      <c r="Q237" s="176">
        <v>0</v>
      </c>
      <c r="R237" s="176">
        <f>Q237*H237</f>
        <v>0</v>
      </c>
      <c r="S237" s="176">
        <v>0</v>
      </c>
      <c r="T237" s="177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178" t="s">
        <v>238</v>
      </c>
      <c r="AT237" s="178" t="s">
        <v>134</v>
      </c>
      <c r="AU237" s="178" t="s">
        <v>140</v>
      </c>
      <c r="AY237" s="21" t="s">
        <v>131</v>
      </c>
      <c r="BE237" s="179">
        <f>IF(N237="základní",J237,0)</f>
        <v>0</v>
      </c>
      <c r="BF237" s="179">
        <f>IF(N237="snížená",J237,0)</f>
        <v>0</v>
      </c>
      <c r="BG237" s="179">
        <f>IF(N237="zákl. přenesená",J237,0)</f>
        <v>0</v>
      </c>
      <c r="BH237" s="179">
        <f>IF(N237="sníž. přenesená",J237,0)</f>
        <v>0</v>
      </c>
      <c r="BI237" s="179">
        <f>IF(N237="nulová",J237,0)</f>
        <v>0</v>
      </c>
      <c r="BJ237" s="21" t="s">
        <v>140</v>
      </c>
      <c r="BK237" s="179">
        <f>ROUND(I237*H237,2)</f>
        <v>0</v>
      </c>
      <c r="BL237" s="21" t="s">
        <v>238</v>
      </c>
      <c r="BM237" s="178" t="s">
        <v>337</v>
      </c>
    </row>
    <row r="238" s="2" customFormat="1">
      <c r="A238" s="40"/>
      <c r="B238" s="41"/>
      <c r="C238" s="40"/>
      <c r="D238" s="180" t="s">
        <v>142</v>
      </c>
      <c r="E238" s="40"/>
      <c r="F238" s="181" t="s">
        <v>338</v>
      </c>
      <c r="G238" s="40"/>
      <c r="H238" s="40"/>
      <c r="I238" s="182"/>
      <c r="J238" s="40"/>
      <c r="K238" s="40"/>
      <c r="L238" s="41"/>
      <c r="M238" s="183"/>
      <c r="N238" s="184"/>
      <c r="O238" s="74"/>
      <c r="P238" s="74"/>
      <c r="Q238" s="74"/>
      <c r="R238" s="74"/>
      <c r="S238" s="74"/>
      <c r="T238" s="75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21" t="s">
        <v>142</v>
      </c>
      <c r="AU238" s="21" t="s">
        <v>140</v>
      </c>
    </row>
    <row r="239" s="12" customFormat="1" ht="22.8" customHeight="1">
      <c r="A239" s="12"/>
      <c r="B239" s="153"/>
      <c r="C239" s="12"/>
      <c r="D239" s="154" t="s">
        <v>71</v>
      </c>
      <c r="E239" s="164" t="s">
        <v>339</v>
      </c>
      <c r="F239" s="164" t="s">
        <v>340</v>
      </c>
      <c r="G239" s="12"/>
      <c r="H239" s="12"/>
      <c r="I239" s="156"/>
      <c r="J239" s="165">
        <f>BK239</f>
        <v>0</v>
      </c>
      <c r="K239" s="12"/>
      <c r="L239" s="153"/>
      <c r="M239" s="158"/>
      <c r="N239" s="159"/>
      <c r="O239" s="159"/>
      <c r="P239" s="160">
        <f>SUM(P240:P269)</f>
        <v>0</v>
      </c>
      <c r="Q239" s="159"/>
      <c r="R239" s="160">
        <f>SUM(R240:R269)</f>
        <v>10.157336750000001</v>
      </c>
      <c r="S239" s="159"/>
      <c r="T239" s="161">
        <f>SUM(T240:T269)</f>
        <v>5.4449999999999994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54" t="s">
        <v>140</v>
      </c>
      <c r="AT239" s="162" t="s">
        <v>71</v>
      </c>
      <c r="AU239" s="162" t="s">
        <v>80</v>
      </c>
      <c r="AY239" s="154" t="s">
        <v>131</v>
      </c>
      <c r="BK239" s="163">
        <f>SUM(BK240:BK269)</f>
        <v>0</v>
      </c>
    </row>
    <row r="240" s="2" customFormat="1" ht="24.15" customHeight="1">
      <c r="A240" s="40"/>
      <c r="B240" s="166"/>
      <c r="C240" s="167" t="s">
        <v>341</v>
      </c>
      <c r="D240" s="167" t="s">
        <v>134</v>
      </c>
      <c r="E240" s="168" t="s">
        <v>342</v>
      </c>
      <c r="F240" s="169" t="s">
        <v>343</v>
      </c>
      <c r="G240" s="170" t="s">
        <v>137</v>
      </c>
      <c r="H240" s="171">
        <v>575</v>
      </c>
      <c r="I240" s="172"/>
      <c r="J240" s="173">
        <f>ROUND(I240*H240,2)</f>
        <v>0</v>
      </c>
      <c r="K240" s="169" t="s">
        <v>138</v>
      </c>
      <c r="L240" s="41"/>
      <c r="M240" s="174" t="s">
        <v>3</v>
      </c>
      <c r="N240" s="175" t="s">
        <v>44</v>
      </c>
      <c r="O240" s="74"/>
      <c r="P240" s="176">
        <f>O240*H240</f>
        <v>0</v>
      </c>
      <c r="Q240" s="176">
        <v>0</v>
      </c>
      <c r="R240" s="176">
        <f>Q240*H240</f>
        <v>0</v>
      </c>
      <c r="S240" s="176">
        <v>0</v>
      </c>
      <c r="T240" s="177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178" t="s">
        <v>238</v>
      </c>
      <c r="AT240" s="178" t="s">
        <v>134</v>
      </c>
      <c r="AU240" s="178" t="s">
        <v>140</v>
      </c>
      <c r="AY240" s="21" t="s">
        <v>131</v>
      </c>
      <c r="BE240" s="179">
        <f>IF(N240="základní",J240,0)</f>
        <v>0</v>
      </c>
      <c r="BF240" s="179">
        <f>IF(N240="snížená",J240,0)</f>
        <v>0</v>
      </c>
      <c r="BG240" s="179">
        <f>IF(N240="zákl. přenesená",J240,0)</f>
        <v>0</v>
      </c>
      <c r="BH240" s="179">
        <f>IF(N240="sníž. přenesená",J240,0)</f>
        <v>0</v>
      </c>
      <c r="BI240" s="179">
        <f>IF(N240="nulová",J240,0)</f>
        <v>0</v>
      </c>
      <c r="BJ240" s="21" t="s">
        <v>140</v>
      </c>
      <c r="BK240" s="179">
        <f>ROUND(I240*H240,2)</f>
        <v>0</v>
      </c>
      <c r="BL240" s="21" t="s">
        <v>238</v>
      </c>
      <c r="BM240" s="178" t="s">
        <v>344</v>
      </c>
    </row>
    <row r="241" s="2" customFormat="1">
      <c r="A241" s="40"/>
      <c r="B241" s="41"/>
      <c r="C241" s="40"/>
      <c r="D241" s="180" t="s">
        <v>142</v>
      </c>
      <c r="E241" s="40"/>
      <c r="F241" s="181" t="s">
        <v>345</v>
      </c>
      <c r="G241" s="40"/>
      <c r="H241" s="40"/>
      <c r="I241" s="182"/>
      <c r="J241" s="40"/>
      <c r="K241" s="40"/>
      <c r="L241" s="41"/>
      <c r="M241" s="183"/>
      <c r="N241" s="184"/>
      <c r="O241" s="74"/>
      <c r="P241" s="74"/>
      <c r="Q241" s="74"/>
      <c r="R241" s="74"/>
      <c r="S241" s="74"/>
      <c r="T241" s="75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21" t="s">
        <v>142</v>
      </c>
      <c r="AU241" s="21" t="s">
        <v>140</v>
      </c>
    </row>
    <row r="242" s="13" customFormat="1">
      <c r="A242" s="13"/>
      <c r="B242" s="185"/>
      <c r="C242" s="13"/>
      <c r="D242" s="186" t="s">
        <v>144</v>
      </c>
      <c r="E242" s="187" t="s">
        <v>3</v>
      </c>
      <c r="F242" s="188" t="s">
        <v>346</v>
      </c>
      <c r="G242" s="13"/>
      <c r="H242" s="187" t="s">
        <v>3</v>
      </c>
      <c r="I242" s="189"/>
      <c r="J242" s="13"/>
      <c r="K242" s="13"/>
      <c r="L242" s="185"/>
      <c r="M242" s="190"/>
      <c r="N242" s="191"/>
      <c r="O242" s="191"/>
      <c r="P242" s="191"/>
      <c r="Q242" s="191"/>
      <c r="R242" s="191"/>
      <c r="S242" s="191"/>
      <c r="T242" s="19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7" t="s">
        <v>144</v>
      </c>
      <c r="AU242" s="187" t="s">
        <v>140</v>
      </c>
      <c r="AV242" s="13" t="s">
        <v>80</v>
      </c>
      <c r="AW242" s="13" t="s">
        <v>33</v>
      </c>
      <c r="AX242" s="13" t="s">
        <v>72</v>
      </c>
      <c r="AY242" s="187" t="s">
        <v>131</v>
      </c>
    </row>
    <row r="243" s="14" customFormat="1">
      <c r="A243" s="14"/>
      <c r="B243" s="193"/>
      <c r="C243" s="14"/>
      <c r="D243" s="186" t="s">
        <v>144</v>
      </c>
      <c r="E243" s="194" t="s">
        <v>3</v>
      </c>
      <c r="F243" s="195" t="s">
        <v>347</v>
      </c>
      <c r="G243" s="14"/>
      <c r="H243" s="196">
        <v>424</v>
      </c>
      <c r="I243" s="197"/>
      <c r="J243" s="14"/>
      <c r="K243" s="14"/>
      <c r="L243" s="193"/>
      <c r="M243" s="198"/>
      <c r="N243" s="199"/>
      <c r="O243" s="199"/>
      <c r="P243" s="199"/>
      <c r="Q243" s="199"/>
      <c r="R243" s="199"/>
      <c r="S243" s="199"/>
      <c r="T243" s="20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194" t="s">
        <v>144</v>
      </c>
      <c r="AU243" s="194" t="s">
        <v>140</v>
      </c>
      <c r="AV243" s="14" t="s">
        <v>140</v>
      </c>
      <c r="AW243" s="14" t="s">
        <v>33</v>
      </c>
      <c r="AX243" s="14" t="s">
        <v>72</v>
      </c>
      <c r="AY243" s="194" t="s">
        <v>131</v>
      </c>
    </row>
    <row r="244" s="13" customFormat="1">
      <c r="A244" s="13"/>
      <c r="B244" s="185"/>
      <c r="C244" s="13"/>
      <c r="D244" s="186" t="s">
        <v>144</v>
      </c>
      <c r="E244" s="187" t="s">
        <v>3</v>
      </c>
      <c r="F244" s="188" t="s">
        <v>348</v>
      </c>
      <c r="G244" s="13"/>
      <c r="H244" s="187" t="s">
        <v>3</v>
      </c>
      <c r="I244" s="189"/>
      <c r="J244" s="13"/>
      <c r="K244" s="13"/>
      <c r="L244" s="185"/>
      <c r="M244" s="190"/>
      <c r="N244" s="191"/>
      <c r="O244" s="191"/>
      <c r="P244" s="191"/>
      <c r="Q244" s="191"/>
      <c r="R244" s="191"/>
      <c r="S244" s="191"/>
      <c r="T244" s="19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7" t="s">
        <v>144</v>
      </c>
      <c r="AU244" s="187" t="s">
        <v>140</v>
      </c>
      <c r="AV244" s="13" t="s">
        <v>80</v>
      </c>
      <c r="AW244" s="13" t="s">
        <v>33</v>
      </c>
      <c r="AX244" s="13" t="s">
        <v>72</v>
      </c>
      <c r="AY244" s="187" t="s">
        <v>131</v>
      </c>
    </row>
    <row r="245" s="14" customFormat="1">
      <c r="A245" s="14"/>
      <c r="B245" s="193"/>
      <c r="C245" s="14"/>
      <c r="D245" s="186" t="s">
        <v>144</v>
      </c>
      <c r="E245" s="194" t="s">
        <v>3</v>
      </c>
      <c r="F245" s="195" t="s">
        <v>349</v>
      </c>
      <c r="G245" s="14"/>
      <c r="H245" s="196">
        <v>151</v>
      </c>
      <c r="I245" s="197"/>
      <c r="J245" s="14"/>
      <c r="K245" s="14"/>
      <c r="L245" s="193"/>
      <c r="M245" s="198"/>
      <c r="N245" s="199"/>
      <c r="O245" s="199"/>
      <c r="P245" s="199"/>
      <c r="Q245" s="199"/>
      <c r="R245" s="199"/>
      <c r="S245" s="199"/>
      <c r="T245" s="20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194" t="s">
        <v>144</v>
      </c>
      <c r="AU245" s="194" t="s">
        <v>140</v>
      </c>
      <c r="AV245" s="14" t="s">
        <v>140</v>
      </c>
      <c r="AW245" s="14" t="s">
        <v>33</v>
      </c>
      <c r="AX245" s="14" t="s">
        <v>72</v>
      </c>
      <c r="AY245" s="194" t="s">
        <v>131</v>
      </c>
    </row>
    <row r="246" s="15" customFormat="1">
      <c r="A246" s="15"/>
      <c r="B246" s="201"/>
      <c r="C246" s="15"/>
      <c r="D246" s="186" t="s">
        <v>144</v>
      </c>
      <c r="E246" s="202" t="s">
        <v>3</v>
      </c>
      <c r="F246" s="203" t="s">
        <v>159</v>
      </c>
      <c r="G246" s="15"/>
      <c r="H246" s="204">
        <v>575</v>
      </c>
      <c r="I246" s="205"/>
      <c r="J246" s="15"/>
      <c r="K246" s="15"/>
      <c r="L246" s="201"/>
      <c r="M246" s="206"/>
      <c r="N246" s="207"/>
      <c r="O246" s="207"/>
      <c r="P246" s="207"/>
      <c r="Q246" s="207"/>
      <c r="R246" s="207"/>
      <c r="S246" s="207"/>
      <c r="T246" s="208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02" t="s">
        <v>144</v>
      </c>
      <c r="AU246" s="202" t="s">
        <v>140</v>
      </c>
      <c r="AV246" s="15" t="s">
        <v>139</v>
      </c>
      <c r="AW246" s="15" t="s">
        <v>33</v>
      </c>
      <c r="AX246" s="15" t="s">
        <v>80</v>
      </c>
      <c r="AY246" s="202" t="s">
        <v>131</v>
      </c>
    </row>
    <row r="247" s="2" customFormat="1" ht="16.5" customHeight="1">
      <c r="A247" s="40"/>
      <c r="B247" s="166"/>
      <c r="C247" s="209" t="s">
        <v>282</v>
      </c>
      <c r="D247" s="209" t="s">
        <v>279</v>
      </c>
      <c r="E247" s="210" t="s">
        <v>350</v>
      </c>
      <c r="F247" s="211" t="s">
        <v>351</v>
      </c>
      <c r="G247" s="212" t="s">
        <v>352</v>
      </c>
      <c r="H247" s="213">
        <v>15.18</v>
      </c>
      <c r="I247" s="214"/>
      <c r="J247" s="215">
        <f>ROUND(I247*H247,2)</f>
        <v>0</v>
      </c>
      <c r="K247" s="211" t="s">
        <v>138</v>
      </c>
      <c r="L247" s="216"/>
      <c r="M247" s="217" t="s">
        <v>3</v>
      </c>
      <c r="N247" s="218" t="s">
        <v>44</v>
      </c>
      <c r="O247" s="74"/>
      <c r="P247" s="176">
        <f>O247*H247</f>
        <v>0</v>
      </c>
      <c r="Q247" s="176">
        <v>0.55000000000000004</v>
      </c>
      <c r="R247" s="176">
        <f>Q247*H247</f>
        <v>8.3490000000000002</v>
      </c>
      <c r="S247" s="176">
        <v>0</v>
      </c>
      <c r="T247" s="177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178" t="s">
        <v>282</v>
      </c>
      <c r="AT247" s="178" t="s">
        <v>279</v>
      </c>
      <c r="AU247" s="178" t="s">
        <v>140</v>
      </c>
      <c r="AY247" s="21" t="s">
        <v>131</v>
      </c>
      <c r="BE247" s="179">
        <f>IF(N247="základní",J247,0)</f>
        <v>0</v>
      </c>
      <c r="BF247" s="179">
        <f>IF(N247="snížená",J247,0)</f>
        <v>0</v>
      </c>
      <c r="BG247" s="179">
        <f>IF(N247="zákl. přenesená",J247,0)</f>
        <v>0</v>
      </c>
      <c r="BH247" s="179">
        <f>IF(N247="sníž. přenesená",J247,0)</f>
        <v>0</v>
      </c>
      <c r="BI247" s="179">
        <f>IF(N247="nulová",J247,0)</f>
        <v>0</v>
      </c>
      <c r="BJ247" s="21" t="s">
        <v>140</v>
      </c>
      <c r="BK247" s="179">
        <f>ROUND(I247*H247,2)</f>
        <v>0</v>
      </c>
      <c r="BL247" s="21" t="s">
        <v>238</v>
      </c>
      <c r="BM247" s="178" t="s">
        <v>353</v>
      </c>
    </row>
    <row r="248" s="14" customFormat="1">
      <c r="A248" s="14"/>
      <c r="B248" s="193"/>
      <c r="C248" s="14"/>
      <c r="D248" s="186" t="s">
        <v>144</v>
      </c>
      <c r="E248" s="194" t="s">
        <v>3</v>
      </c>
      <c r="F248" s="195" t="s">
        <v>354</v>
      </c>
      <c r="G248" s="14"/>
      <c r="H248" s="196">
        <v>15.18</v>
      </c>
      <c r="I248" s="197"/>
      <c r="J248" s="14"/>
      <c r="K248" s="14"/>
      <c r="L248" s="193"/>
      <c r="M248" s="198"/>
      <c r="N248" s="199"/>
      <c r="O248" s="199"/>
      <c r="P248" s="199"/>
      <c r="Q248" s="199"/>
      <c r="R248" s="199"/>
      <c r="S248" s="199"/>
      <c r="T248" s="20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194" t="s">
        <v>144</v>
      </c>
      <c r="AU248" s="194" t="s">
        <v>140</v>
      </c>
      <c r="AV248" s="14" t="s">
        <v>140</v>
      </c>
      <c r="AW248" s="14" t="s">
        <v>33</v>
      </c>
      <c r="AX248" s="14" t="s">
        <v>80</v>
      </c>
      <c r="AY248" s="194" t="s">
        <v>131</v>
      </c>
    </row>
    <row r="249" s="2" customFormat="1" ht="24.15" customHeight="1">
      <c r="A249" s="40"/>
      <c r="B249" s="166"/>
      <c r="C249" s="167" t="s">
        <v>355</v>
      </c>
      <c r="D249" s="167" t="s">
        <v>134</v>
      </c>
      <c r="E249" s="168" t="s">
        <v>356</v>
      </c>
      <c r="F249" s="169" t="s">
        <v>357</v>
      </c>
      <c r="G249" s="170" t="s">
        <v>137</v>
      </c>
      <c r="H249" s="171">
        <v>363</v>
      </c>
      <c r="I249" s="172"/>
      <c r="J249" s="173">
        <f>ROUND(I249*H249,2)</f>
        <v>0</v>
      </c>
      <c r="K249" s="169" t="s">
        <v>138</v>
      </c>
      <c r="L249" s="41"/>
      <c r="M249" s="174" t="s">
        <v>3</v>
      </c>
      <c r="N249" s="175" t="s">
        <v>44</v>
      </c>
      <c r="O249" s="74"/>
      <c r="P249" s="176">
        <f>O249*H249</f>
        <v>0</v>
      </c>
      <c r="Q249" s="176">
        <v>0</v>
      </c>
      <c r="R249" s="176">
        <f>Q249*H249</f>
        <v>0</v>
      </c>
      <c r="S249" s="176">
        <v>0.014999999999999999</v>
      </c>
      <c r="T249" s="177">
        <f>S249*H249</f>
        <v>5.4449999999999994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178" t="s">
        <v>238</v>
      </c>
      <c r="AT249" s="178" t="s">
        <v>134</v>
      </c>
      <c r="AU249" s="178" t="s">
        <v>140</v>
      </c>
      <c r="AY249" s="21" t="s">
        <v>131</v>
      </c>
      <c r="BE249" s="179">
        <f>IF(N249="základní",J249,0)</f>
        <v>0</v>
      </c>
      <c r="BF249" s="179">
        <f>IF(N249="snížená",J249,0)</f>
        <v>0</v>
      </c>
      <c r="BG249" s="179">
        <f>IF(N249="zákl. přenesená",J249,0)</f>
        <v>0</v>
      </c>
      <c r="BH249" s="179">
        <f>IF(N249="sníž. přenesená",J249,0)</f>
        <v>0</v>
      </c>
      <c r="BI249" s="179">
        <f>IF(N249="nulová",J249,0)</f>
        <v>0</v>
      </c>
      <c r="BJ249" s="21" t="s">
        <v>140</v>
      </c>
      <c r="BK249" s="179">
        <f>ROUND(I249*H249,2)</f>
        <v>0</v>
      </c>
      <c r="BL249" s="21" t="s">
        <v>238</v>
      </c>
      <c r="BM249" s="178" t="s">
        <v>358</v>
      </c>
    </row>
    <row r="250" s="2" customFormat="1">
      <c r="A250" s="40"/>
      <c r="B250" s="41"/>
      <c r="C250" s="40"/>
      <c r="D250" s="180" t="s">
        <v>142</v>
      </c>
      <c r="E250" s="40"/>
      <c r="F250" s="181" t="s">
        <v>359</v>
      </c>
      <c r="G250" s="40"/>
      <c r="H250" s="40"/>
      <c r="I250" s="182"/>
      <c r="J250" s="40"/>
      <c r="K250" s="40"/>
      <c r="L250" s="41"/>
      <c r="M250" s="183"/>
      <c r="N250" s="184"/>
      <c r="O250" s="74"/>
      <c r="P250" s="74"/>
      <c r="Q250" s="74"/>
      <c r="R250" s="74"/>
      <c r="S250" s="74"/>
      <c r="T250" s="75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21" t="s">
        <v>142</v>
      </c>
      <c r="AU250" s="21" t="s">
        <v>140</v>
      </c>
    </row>
    <row r="251" s="13" customFormat="1">
      <c r="A251" s="13"/>
      <c r="B251" s="185"/>
      <c r="C251" s="13"/>
      <c r="D251" s="186" t="s">
        <v>144</v>
      </c>
      <c r="E251" s="187" t="s">
        <v>3</v>
      </c>
      <c r="F251" s="188" t="s">
        <v>266</v>
      </c>
      <c r="G251" s="13"/>
      <c r="H251" s="187" t="s">
        <v>3</v>
      </c>
      <c r="I251" s="189"/>
      <c r="J251" s="13"/>
      <c r="K251" s="13"/>
      <c r="L251" s="185"/>
      <c r="M251" s="190"/>
      <c r="N251" s="191"/>
      <c r="O251" s="191"/>
      <c r="P251" s="191"/>
      <c r="Q251" s="191"/>
      <c r="R251" s="191"/>
      <c r="S251" s="191"/>
      <c r="T251" s="19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7" t="s">
        <v>144</v>
      </c>
      <c r="AU251" s="187" t="s">
        <v>140</v>
      </c>
      <c r="AV251" s="13" t="s">
        <v>80</v>
      </c>
      <c r="AW251" s="13" t="s">
        <v>33</v>
      </c>
      <c r="AX251" s="13" t="s">
        <v>72</v>
      </c>
      <c r="AY251" s="187" t="s">
        <v>131</v>
      </c>
    </row>
    <row r="252" s="14" customFormat="1">
      <c r="A252" s="14"/>
      <c r="B252" s="193"/>
      <c r="C252" s="14"/>
      <c r="D252" s="186" t="s">
        <v>144</v>
      </c>
      <c r="E252" s="194" t="s">
        <v>3</v>
      </c>
      <c r="F252" s="195" t="s">
        <v>360</v>
      </c>
      <c r="G252" s="14"/>
      <c r="H252" s="196">
        <v>363</v>
      </c>
      <c r="I252" s="197"/>
      <c r="J252" s="14"/>
      <c r="K252" s="14"/>
      <c r="L252" s="193"/>
      <c r="M252" s="198"/>
      <c r="N252" s="199"/>
      <c r="O252" s="199"/>
      <c r="P252" s="199"/>
      <c r="Q252" s="199"/>
      <c r="R252" s="199"/>
      <c r="S252" s="199"/>
      <c r="T252" s="20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194" t="s">
        <v>144</v>
      </c>
      <c r="AU252" s="194" t="s">
        <v>140</v>
      </c>
      <c r="AV252" s="14" t="s">
        <v>140</v>
      </c>
      <c r="AW252" s="14" t="s">
        <v>33</v>
      </c>
      <c r="AX252" s="14" t="s">
        <v>80</v>
      </c>
      <c r="AY252" s="194" t="s">
        <v>131</v>
      </c>
    </row>
    <row r="253" s="2" customFormat="1" ht="16.5" customHeight="1">
      <c r="A253" s="40"/>
      <c r="B253" s="166"/>
      <c r="C253" s="167" t="s">
        <v>361</v>
      </c>
      <c r="D253" s="167" t="s">
        <v>134</v>
      </c>
      <c r="E253" s="168" t="s">
        <v>362</v>
      </c>
      <c r="F253" s="169" t="s">
        <v>363</v>
      </c>
      <c r="G253" s="170" t="s">
        <v>364</v>
      </c>
      <c r="H253" s="171">
        <v>403.33300000000003</v>
      </c>
      <c r="I253" s="172"/>
      <c r="J253" s="173">
        <f>ROUND(I253*H253,2)</f>
        <v>0</v>
      </c>
      <c r="K253" s="169" t="s">
        <v>138</v>
      </c>
      <c r="L253" s="41"/>
      <c r="M253" s="174" t="s">
        <v>3</v>
      </c>
      <c r="N253" s="175" t="s">
        <v>44</v>
      </c>
      <c r="O253" s="74"/>
      <c r="P253" s="176">
        <f>O253*H253</f>
        <v>0</v>
      </c>
      <c r="Q253" s="176">
        <v>0.00014999999999999999</v>
      </c>
      <c r="R253" s="176">
        <f>Q253*H253</f>
        <v>0.060499949999999997</v>
      </c>
      <c r="S253" s="176">
        <v>0</v>
      </c>
      <c r="T253" s="177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178" t="s">
        <v>238</v>
      </c>
      <c r="AT253" s="178" t="s">
        <v>134</v>
      </c>
      <c r="AU253" s="178" t="s">
        <v>140</v>
      </c>
      <c r="AY253" s="21" t="s">
        <v>131</v>
      </c>
      <c r="BE253" s="179">
        <f>IF(N253="základní",J253,0)</f>
        <v>0</v>
      </c>
      <c r="BF253" s="179">
        <f>IF(N253="snížená",J253,0)</f>
        <v>0</v>
      </c>
      <c r="BG253" s="179">
        <f>IF(N253="zákl. přenesená",J253,0)</f>
        <v>0</v>
      </c>
      <c r="BH253" s="179">
        <f>IF(N253="sníž. přenesená",J253,0)</f>
        <v>0</v>
      </c>
      <c r="BI253" s="179">
        <f>IF(N253="nulová",J253,0)</f>
        <v>0</v>
      </c>
      <c r="BJ253" s="21" t="s">
        <v>140</v>
      </c>
      <c r="BK253" s="179">
        <f>ROUND(I253*H253,2)</f>
        <v>0</v>
      </c>
      <c r="BL253" s="21" t="s">
        <v>238</v>
      </c>
      <c r="BM253" s="178" t="s">
        <v>365</v>
      </c>
    </row>
    <row r="254" s="2" customFormat="1">
      <c r="A254" s="40"/>
      <c r="B254" s="41"/>
      <c r="C254" s="40"/>
      <c r="D254" s="180" t="s">
        <v>142</v>
      </c>
      <c r="E254" s="40"/>
      <c r="F254" s="181" t="s">
        <v>366</v>
      </c>
      <c r="G254" s="40"/>
      <c r="H254" s="40"/>
      <c r="I254" s="182"/>
      <c r="J254" s="40"/>
      <c r="K254" s="40"/>
      <c r="L254" s="41"/>
      <c r="M254" s="183"/>
      <c r="N254" s="184"/>
      <c r="O254" s="74"/>
      <c r="P254" s="74"/>
      <c r="Q254" s="74"/>
      <c r="R254" s="74"/>
      <c r="S254" s="74"/>
      <c r="T254" s="75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21" t="s">
        <v>142</v>
      </c>
      <c r="AU254" s="21" t="s">
        <v>140</v>
      </c>
    </row>
    <row r="255" s="13" customFormat="1">
      <c r="A255" s="13"/>
      <c r="B255" s="185"/>
      <c r="C255" s="13"/>
      <c r="D255" s="186" t="s">
        <v>144</v>
      </c>
      <c r="E255" s="187" t="s">
        <v>3</v>
      </c>
      <c r="F255" s="188" t="s">
        <v>367</v>
      </c>
      <c r="G255" s="13"/>
      <c r="H255" s="187" t="s">
        <v>3</v>
      </c>
      <c r="I255" s="189"/>
      <c r="J255" s="13"/>
      <c r="K255" s="13"/>
      <c r="L255" s="185"/>
      <c r="M255" s="190"/>
      <c r="N255" s="191"/>
      <c r="O255" s="191"/>
      <c r="P255" s="191"/>
      <c r="Q255" s="191"/>
      <c r="R255" s="191"/>
      <c r="S255" s="191"/>
      <c r="T255" s="19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7" t="s">
        <v>144</v>
      </c>
      <c r="AU255" s="187" t="s">
        <v>140</v>
      </c>
      <c r="AV255" s="13" t="s">
        <v>80</v>
      </c>
      <c r="AW255" s="13" t="s">
        <v>33</v>
      </c>
      <c r="AX255" s="13" t="s">
        <v>72</v>
      </c>
      <c r="AY255" s="187" t="s">
        <v>131</v>
      </c>
    </row>
    <row r="256" s="14" customFormat="1">
      <c r="A256" s="14"/>
      <c r="B256" s="193"/>
      <c r="C256" s="14"/>
      <c r="D256" s="186" t="s">
        <v>144</v>
      </c>
      <c r="E256" s="194" t="s">
        <v>3</v>
      </c>
      <c r="F256" s="195" t="s">
        <v>368</v>
      </c>
      <c r="G256" s="14"/>
      <c r="H256" s="196">
        <v>403.33300000000003</v>
      </c>
      <c r="I256" s="197"/>
      <c r="J256" s="14"/>
      <c r="K256" s="14"/>
      <c r="L256" s="193"/>
      <c r="M256" s="198"/>
      <c r="N256" s="199"/>
      <c r="O256" s="199"/>
      <c r="P256" s="199"/>
      <c r="Q256" s="199"/>
      <c r="R256" s="199"/>
      <c r="S256" s="199"/>
      <c r="T256" s="20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194" t="s">
        <v>144</v>
      </c>
      <c r="AU256" s="194" t="s">
        <v>140</v>
      </c>
      <c r="AV256" s="14" t="s">
        <v>140</v>
      </c>
      <c r="AW256" s="14" t="s">
        <v>33</v>
      </c>
      <c r="AX256" s="14" t="s">
        <v>80</v>
      </c>
      <c r="AY256" s="194" t="s">
        <v>131</v>
      </c>
    </row>
    <row r="257" s="2" customFormat="1" ht="16.5" customHeight="1">
      <c r="A257" s="40"/>
      <c r="B257" s="166"/>
      <c r="C257" s="209" t="s">
        <v>369</v>
      </c>
      <c r="D257" s="209" t="s">
        <v>279</v>
      </c>
      <c r="E257" s="210" t="s">
        <v>370</v>
      </c>
      <c r="F257" s="211" t="s">
        <v>371</v>
      </c>
      <c r="G257" s="212" t="s">
        <v>352</v>
      </c>
      <c r="H257" s="213">
        <v>1.067</v>
      </c>
      <c r="I257" s="214"/>
      <c r="J257" s="215">
        <f>ROUND(I257*H257,2)</f>
        <v>0</v>
      </c>
      <c r="K257" s="211" t="s">
        <v>138</v>
      </c>
      <c r="L257" s="216"/>
      <c r="M257" s="217" t="s">
        <v>3</v>
      </c>
      <c r="N257" s="218" t="s">
        <v>44</v>
      </c>
      <c r="O257" s="74"/>
      <c r="P257" s="176">
        <f>O257*H257</f>
        <v>0</v>
      </c>
      <c r="Q257" s="176">
        <v>0.55000000000000004</v>
      </c>
      <c r="R257" s="176">
        <f>Q257*H257</f>
        <v>0.58684999999999998</v>
      </c>
      <c r="S257" s="176">
        <v>0</v>
      </c>
      <c r="T257" s="177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178" t="s">
        <v>282</v>
      </c>
      <c r="AT257" s="178" t="s">
        <v>279</v>
      </c>
      <c r="AU257" s="178" t="s">
        <v>140</v>
      </c>
      <c r="AY257" s="21" t="s">
        <v>131</v>
      </c>
      <c r="BE257" s="179">
        <f>IF(N257="základní",J257,0)</f>
        <v>0</v>
      </c>
      <c r="BF257" s="179">
        <f>IF(N257="snížená",J257,0)</f>
        <v>0</v>
      </c>
      <c r="BG257" s="179">
        <f>IF(N257="zákl. přenesená",J257,0)</f>
        <v>0</v>
      </c>
      <c r="BH257" s="179">
        <f>IF(N257="sníž. přenesená",J257,0)</f>
        <v>0</v>
      </c>
      <c r="BI257" s="179">
        <f>IF(N257="nulová",J257,0)</f>
        <v>0</v>
      </c>
      <c r="BJ257" s="21" t="s">
        <v>140</v>
      </c>
      <c r="BK257" s="179">
        <f>ROUND(I257*H257,2)</f>
        <v>0</v>
      </c>
      <c r="BL257" s="21" t="s">
        <v>238</v>
      </c>
      <c r="BM257" s="178" t="s">
        <v>372</v>
      </c>
    </row>
    <row r="258" s="14" customFormat="1">
      <c r="A258" s="14"/>
      <c r="B258" s="193"/>
      <c r="C258" s="14"/>
      <c r="D258" s="186" t="s">
        <v>144</v>
      </c>
      <c r="E258" s="194" t="s">
        <v>3</v>
      </c>
      <c r="F258" s="195" t="s">
        <v>373</v>
      </c>
      <c r="G258" s="14"/>
      <c r="H258" s="196">
        <v>1.067</v>
      </c>
      <c r="I258" s="197"/>
      <c r="J258" s="14"/>
      <c r="K258" s="14"/>
      <c r="L258" s="193"/>
      <c r="M258" s="198"/>
      <c r="N258" s="199"/>
      <c r="O258" s="199"/>
      <c r="P258" s="199"/>
      <c r="Q258" s="199"/>
      <c r="R258" s="199"/>
      <c r="S258" s="199"/>
      <c r="T258" s="20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194" t="s">
        <v>144</v>
      </c>
      <c r="AU258" s="194" t="s">
        <v>140</v>
      </c>
      <c r="AV258" s="14" t="s">
        <v>140</v>
      </c>
      <c r="AW258" s="14" t="s">
        <v>33</v>
      </c>
      <c r="AX258" s="14" t="s">
        <v>80</v>
      </c>
      <c r="AY258" s="194" t="s">
        <v>131</v>
      </c>
    </row>
    <row r="259" s="2" customFormat="1" ht="24.15" customHeight="1">
      <c r="A259" s="40"/>
      <c r="B259" s="166"/>
      <c r="C259" s="167" t="s">
        <v>374</v>
      </c>
      <c r="D259" s="167" t="s">
        <v>134</v>
      </c>
      <c r="E259" s="168" t="s">
        <v>375</v>
      </c>
      <c r="F259" s="169" t="s">
        <v>376</v>
      </c>
      <c r="G259" s="170" t="s">
        <v>137</v>
      </c>
      <c r="H259" s="171">
        <v>59</v>
      </c>
      <c r="I259" s="172"/>
      <c r="J259" s="173">
        <f>ROUND(I259*H259,2)</f>
        <v>0</v>
      </c>
      <c r="K259" s="169" t="s">
        <v>138</v>
      </c>
      <c r="L259" s="41"/>
      <c r="M259" s="174" t="s">
        <v>3</v>
      </c>
      <c r="N259" s="175" t="s">
        <v>44</v>
      </c>
      <c r="O259" s="74"/>
      <c r="P259" s="176">
        <f>O259*H259</f>
        <v>0</v>
      </c>
      <c r="Q259" s="176">
        <v>0.01396</v>
      </c>
      <c r="R259" s="176">
        <f>Q259*H259</f>
        <v>0.82364000000000004</v>
      </c>
      <c r="S259" s="176">
        <v>0</v>
      </c>
      <c r="T259" s="177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178" t="s">
        <v>238</v>
      </c>
      <c r="AT259" s="178" t="s">
        <v>134</v>
      </c>
      <c r="AU259" s="178" t="s">
        <v>140</v>
      </c>
      <c r="AY259" s="21" t="s">
        <v>131</v>
      </c>
      <c r="BE259" s="179">
        <f>IF(N259="základní",J259,0)</f>
        <v>0</v>
      </c>
      <c r="BF259" s="179">
        <f>IF(N259="snížená",J259,0)</f>
        <v>0</v>
      </c>
      <c r="BG259" s="179">
        <f>IF(N259="zákl. přenesená",J259,0)</f>
        <v>0</v>
      </c>
      <c r="BH259" s="179">
        <f>IF(N259="sníž. přenesená",J259,0)</f>
        <v>0</v>
      </c>
      <c r="BI259" s="179">
        <f>IF(N259="nulová",J259,0)</f>
        <v>0</v>
      </c>
      <c r="BJ259" s="21" t="s">
        <v>140</v>
      </c>
      <c r="BK259" s="179">
        <f>ROUND(I259*H259,2)</f>
        <v>0</v>
      </c>
      <c r="BL259" s="21" t="s">
        <v>238</v>
      </c>
      <c r="BM259" s="178" t="s">
        <v>377</v>
      </c>
    </row>
    <row r="260" s="2" customFormat="1">
      <c r="A260" s="40"/>
      <c r="B260" s="41"/>
      <c r="C260" s="40"/>
      <c r="D260" s="180" t="s">
        <v>142</v>
      </c>
      <c r="E260" s="40"/>
      <c r="F260" s="181" t="s">
        <v>378</v>
      </c>
      <c r="G260" s="40"/>
      <c r="H260" s="40"/>
      <c r="I260" s="182"/>
      <c r="J260" s="40"/>
      <c r="K260" s="40"/>
      <c r="L260" s="41"/>
      <c r="M260" s="183"/>
      <c r="N260" s="184"/>
      <c r="O260" s="74"/>
      <c r="P260" s="74"/>
      <c r="Q260" s="74"/>
      <c r="R260" s="74"/>
      <c r="S260" s="74"/>
      <c r="T260" s="75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21" t="s">
        <v>142</v>
      </c>
      <c r="AU260" s="21" t="s">
        <v>140</v>
      </c>
    </row>
    <row r="261" s="13" customFormat="1">
      <c r="A261" s="13"/>
      <c r="B261" s="185"/>
      <c r="C261" s="13"/>
      <c r="D261" s="186" t="s">
        <v>144</v>
      </c>
      <c r="E261" s="187" t="s">
        <v>3</v>
      </c>
      <c r="F261" s="188" t="s">
        <v>379</v>
      </c>
      <c r="G261" s="13"/>
      <c r="H261" s="187" t="s">
        <v>3</v>
      </c>
      <c r="I261" s="189"/>
      <c r="J261" s="13"/>
      <c r="K261" s="13"/>
      <c r="L261" s="185"/>
      <c r="M261" s="190"/>
      <c r="N261" s="191"/>
      <c r="O261" s="191"/>
      <c r="P261" s="191"/>
      <c r="Q261" s="191"/>
      <c r="R261" s="191"/>
      <c r="S261" s="191"/>
      <c r="T261" s="19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7" t="s">
        <v>144</v>
      </c>
      <c r="AU261" s="187" t="s">
        <v>140</v>
      </c>
      <c r="AV261" s="13" t="s">
        <v>80</v>
      </c>
      <c r="AW261" s="13" t="s">
        <v>33</v>
      </c>
      <c r="AX261" s="13" t="s">
        <v>72</v>
      </c>
      <c r="AY261" s="187" t="s">
        <v>131</v>
      </c>
    </row>
    <row r="262" s="14" customFormat="1">
      <c r="A262" s="14"/>
      <c r="B262" s="193"/>
      <c r="C262" s="14"/>
      <c r="D262" s="186" t="s">
        <v>144</v>
      </c>
      <c r="E262" s="194" t="s">
        <v>3</v>
      </c>
      <c r="F262" s="195" t="s">
        <v>380</v>
      </c>
      <c r="G262" s="14"/>
      <c r="H262" s="196">
        <v>59</v>
      </c>
      <c r="I262" s="197"/>
      <c r="J262" s="14"/>
      <c r="K262" s="14"/>
      <c r="L262" s="193"/>
      <c r="M262" s="198"/>
      <c r="N262" s="199"/>
      <c r="O262" s="199"/>
      <c r="P262" s="199"/>
      <c r="Q262" s="199"/>
      <c r="R262" s="199"/>
      <c r="S262" s="199"/>
      <c r="T262" s="20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4" t="s">
        <v>144</v>
      </c>
      <c r="AU262" s="194" t="s">
        <v>140</v>
      </c>
      <c r="AV262" s="14" t="s">
        <v>140</v>
      </c>
      <c r="AW262" s="14" t="s">
        <v>33</v>
      </c>
      <c r="AX262" s="14" t="s">
        <v>80</v>
      </c>
      <c r="AY262" s="194" t="s">
        <v>131</v>
      </c>
    </row>
    <row r="263" s="2" customFormat="1" ht="24.15" customHeight="1">
      <c r="A263" s="40"/>
      <c r="B263" s="166"/>
      <c r="C263" s="167" t="s">
        <v>381</v>
      </c>
      <c r="D263" s="167" t="s">
        <v>134</v>
      </c>
      <c r="E263" s="168" t="s">
        <v>382</v>
      </c>
      <c r="F263" s="169" t="s">
        <v>383</v>
      </c>
      <c r="G263" s="170" t="s">
        <v>352</v>
      </c>
      <c r="H263" s="171">
        <v>14.77</v>
      </c>
      <c r="I263" s="172"/>
      <c r="J263" s="173">
        <f>ROUND(I263*H263,2)</f>
        <v>0</v>
      </c>
      <c r="K263" s="169" t="s">
        <v>138</v>
      </c>
      <c r="L263" s="41"/>
      <c r="M263" s="174" t="s">
        <v>3</v>
      </c>
      <c r="N263" s="175" t="s">
        <v>44</v>
      </c>
      <c r="O263" s="74"/>
      <c r="P263" s="176">
        <f>O263*H263</f>
        <v>0</v>
      </c>
      <c r="Q263" s="176">
        <v>0.022839999999999999</v>
      </c>
      <c r="R263" s="176">
        <f>Q263*H263</f>
        <v>0.3373468</v>
      </c>
      <c r="S263" s="176">
        <v>0</v>
      </c>
      <c r="T263" s="177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178" t="s">
        <v>238</v>
      </c>
      <c r="AT263" s="178" t="s">
        <v>134</v>
      </c>
      <c r="AU263" s="178" t="s">
        <v>140</v>
      </c>
      <c r="AY263" s="21" t="s">
        <v>131</v>
      </c>
      <c r="BE263" s="179">
        <f>IF(N263="základní",J263,0)</f>
        <v>0</v>
      </c>
      <c r="BF263" s="179">
        <f>IF(N263="snížená",J263,0)</f>
        <v>0</v>
      </c>
      <c r="BG263" s="179">
        <f>IF(N263="zákl. přenesená",J263,0)</f>
        <v>0</v>
      </c>
      <c r="BH263" s="179">
        <f>IF(N263="sníž. přenesená",J263,0)</f>
        <v>0</v>
      </c>
      <c r="BI263" s="179">
        <f>IF(N263="nulová",J263,0)</f>
        <v>0</v>
      </c>
      <c r="BJ263" s="21" t="s">
        <v>140</v>
      </c>
      <c r="BK263" s="179">
        <f>ROUND(I263*H263,2)</f>
        <v>0</v>
      </c>
      <c r="BL263" s="21" t="s">
        <v>238</v>
      </c>
      <c r="BM263" s="178" t="s">
        <v>384</v>
      </c>
    </row>
    <row r="264" s="2" customFormat="1">
      <c r="A264" s="40"/>
      <c r="B264" s="41"/>
      <c r="C264" s="40"/>
      <c r="D264" s="180" t="s">
        <v>142</v>
      </c>
      <c r="E264" s="40"/>
      <c r="F264" s="181" t="s">
        <v>385</v>
      </c>
      <c r="G264" s="40"/>
      <c r="H264" s="40"/>
      <c r="I264" s="182"/>
      <c r="J264" s="40"/>
      <c r="K264" s="40"/>
      <c r="L264" s="41"/>
      <c r="M264" s="183"/>
      <c r="N264" s="184"/>
      <c r="O264" s="74"/>
      <c r="P264" s="74"/>
      <c r="Q264" s="74"/>
      <c r="R264" s="74"/>
      <c r="S264" s="74"/>
      <c r="T264" s="75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21" t="s">
        <v>142</v>
      </c>
      <c r="AU264" s="21" t="s">
        <v>140</v>
      </c>
    </row>
    <row r="265" s="14" customFormat="1">
      <c r="A265" s="14"/>
      <c r="B265" s="193"/>
      <c r="C265" s="14"/>
      <c r="D265" s="186" t="s">
        <v>144</v>
      </c>
      <c r="E265" s="194" t="s">
        <v>3</v>
      </c>
      <c r="F265" s="195" t="s">
        <v>386</v>
      </c>
      <c r="G265" s="14"/>
      <c r="H265" s="196">
        <v>13.800000000000001</v>
      </c>
      <c r="I265" s="197"/>
      <c r="J265" s="14"/>
      <c r="K265" s="14"/>
      <c r="L265" s="193"/>
      <c r="M265" s="198"/>
      <c r="N265" s="199"/>
      <c r="O265" s="199"/>
      <c r="P265" s="199"/>
      <c r="Q265" s="199"/>
      <c r="R265" s="199"/>
      <c r="S265" s="199"/>
      <c r="T265" s="200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194" t="s">
        <v>144</v>
      </c>
      <c r="AU265" s="194" t="s">
        <v>140</v>
      </c>
      <c r="AV265" s="14" t="s">
        <v>140</v>
      </c>
      <c r="AW265" s="14" t="s">
        <v>33</v>
      </c>
      <c r="AX265" s="14" t="s">
        <v>72</v>
      </c>
      <c r="AY265" s="194" t="s">
        <v>131</v>
      </c>
    </row>
    <row r="266" s="14" customFormat="1">
      <c r="A266" s="14"/>
      <c r="B266" s="193"/>
      <c r="C266" s="14"/>
      <c r="D266" s="186" t="s">
        <v>144</v>
      </c>
      <c r="E266" s="194" t="s">
        <v>3</v>
      </c>
      <c r="F266" s="195" t="s">
        <v>387</v>
      </c>
      <c r="G266" s="14"/>
      <c r="H266" s="196">
        <v>0.96999999999999997</v>
      </c>
      <c r="I266" s="197"/>
      <c r="J266" s="14"/>
      <c r="K266" s="14"/>
      <c r="L266" s="193"/>
      <c r="M266" s="198"/>
      <c r="N266" s="199"/>
      <c r="O266" s="199"/>
      <c r="P266" s="199"/>
      <c r="Q266" s="199"/>
      <c r="R266" s="199"/>
      <c r="S266" s="199"/>
      <c r="T266" s="20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194" t="s">
        <v>144</v>
      </c>
      <c r="AU266" s="194" t="s">
        <v>140</v>
      </c>
      <c r="AV266" s="14" t="s">
        <v>140</v>
      </c>
      <c r="AW266" s="14" t="s">
        <v>33</v>
      </c>
      <c r="AX266" s="14" t="s">
        <v>72</v>
      </c>
      <c r="AY266" s="194" t="s">
        <v>131</v>
      </c>
    </row>
    <row r="267" s="15" customFormat="1">
      <c r="A267" s="15"/>
      <c r="B267" s="201"/>
      <c r="C267" s="15"/>
      <c r="D267" s="186" t="s">
        <v>144</v>
      </c>
      <c r="E267" s="202" t="s">
        <v>3</v>
      </c>
      <c r="F267" s="203" t="s">
        <v>159</v>
      </c>
      <c r="G267" s="15"/>
      <c r="H267" s="204">
        <v>14.77</v>
      </c>
      <c r="I267" s="205"/>
      <c r="J267" s="15"/>
      <c r="K267" s="15"/>
      <c r="L267" s="201"/>
      <c r="M267" s="206"/>
      <c r="N267" s="207"/>
      <c r="O267" s="207"/>
      <c r="P267" s="207"/>
      <c r="Q267" s="207"/>
      <c r="R267" s="207"/>
      <c r="S267" s="207"/>
      <c r="T267" s="208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02" t="s">
        <v>144</v>
      </c>
      <c r="AU267" s="202" t="s">
        <v>140</v>
      </c>
      <c r="AV267" s="15" t="s">
        <v>139</v>
      </c>
      <c r="AW267" s="15" t="s">
        <v>33</v>
      </c>
      <c r="AX267" s="15" t="s">
        <v>80</v>
      </c>
      <c r="AY267" s="202" t="s">
        <v>131</v>
      </c>
    </row>
    <row r="268" s="2" customFormat="1" ht="24.15" customHeight="1">
      <c r="A268" s="40"/>
      <c r="B268" s="166"/>
      <c r="C268" s="167" t="s">
        <v>388</v>
      </c>
      <c r="D268" s="167" t="s">
        <v>134</v>
      </c>
      <c r="E268" s="168" t="s">
        <v>389</v>
      </c>
      <c r="F268" s="169" t="s">
        <v>390</v>
      </c>
      <c r="G268" s="170" t="s">
        <v>336</v>
      </c>
      <c r="H268" s="227"/>
      <c r="I268" s="172"/>
      <c r="J268" s="173">
        <f>ROUND(I268*H268,2)</f>
        <v>0</v>
      </c>
      <c r="K268" s="169" t="s">
        <v>138</v>
      </c>
      <c r="L268" s="41"/>
      <c r="M268" s="174" t="s">
        <v>3</v>
      </c>
      <c r="N268" s="175" t="s">
        <v>44</v>
      </c>
      <c r="O268" s="74"/>
      <c r="P268" s="176">
        <f>O268*H268</f>
        <v>0</v>
      </c>
      <c r="Q268" s="176">
        <v>0</v>
      </c>
      <c r="R268" s="176">
        <f>Q268*H268</f>
        <v>0</v>
      </c>
      <c r="S268" s="176">
        <v>0</v>
      </c>
      <c r="T268" s="177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178" t="s">
        <v>238</v>
      </c>
      <c r="AT268" s="178" t="s">
        <v>134</v>
      </c>
      <c r="AU268" s="178" t="s">
        <v>140</v>
      </c>
      <c r="AY268" s="21" t="s">
        <v>131</v>
      </c>
      <c r="BE268" s="179">
        <f>IF(N268="základní",J268,0)</f>
        <v>0</v>
      </c>
      <c r="BF268" s="179">
        <f>IF(N268="snížená",J268,0)</f>
        <v>0</v>
      </c>
      <c r="BG268" s="179">
        <f>IF(N268="zákl. přenesená",J268,0)</f>
        <v>0</v>
      </c>
      <c r="BH268" s="179">
        <f>IF(N268="sníž. přenesená",J268,0)</f>
        <v>0</v>
      </c>
      <c r="BI268" s="179">
        <f>IF(N268="nulová",J268,0)</f>
        <v>0</v>
      </c>
      <c r="BJ268" s="21" t="s">
        <v>140</v>
      </c>
      <c r="BK268" s="179">
        <f>ROUND(I268*H268,2)</f>
        <v>0</v>
      </c>
      <c r="BL268" s="21" t="s">
        <v>238</v>
      </c>
      <c r="BM268" s="178" t="s">
        <v>391</v>
      </c>
    </row>
    <row r="269" s="2" customFormat="1">
      <c r="A269" s="40"/>
      <c r="B269" s="41"/>
      <c r="C269" s="40"/>
      <c r="D269" s="180" t="s">
        <v>142</v>
      </c>
      <c r="E269" s="40"/>
      <c r="F269" s="181" t="s">
        <v>392</v>
      </c>
      <c r="G269" s="40"/>
      <c r="H269" s="40"/>
      <c r="I269" s="182"/>
      <c r="J269" s="40"/>
      <c r="K269" s="40"/>
      <c r="L269" s="41"/>
      <c r="M269" s="183"/>
      <c r="N269" s="184"/>
      <c r="O269" s="74"/>
      <c r="P269" s="74"/>
      <c r="Q269" s="74"/>
      <c r="R269" s="74"/>
      <c r="S269" s="74"/>
      <c r="T269" s="75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21" t="s">
        <v>142</v>
      </c>
      <c r="AU269" s="21" t="s">
        <v>140</v>
      </c>
    </row>
    <row r="270" s="12" customFormat="1" ht="22.8" customHeight="1">
      <c r="A270" s="12"/>
      <c r="B270" s="153"/>
      <c r="C270" s="12"/>
      <c r="D270" s="154" t="s">
        <v>71</v>
      </c>
      <c r="E270" s="164" t="s">
        <v>393</v>
      </c>
      <c r="F270" s="164" t="s">
        <v>394</v>
      </c>
      <c r="G270" s="12"/>
      <c r="H270" s="12"/>
      <c r="I270" s="156"/>
      <c r="J270" s="165">
        <f>BK270</f>
        <v>0</v>
      </c>
      <c r="K270" s="12"/>
      <c r="L270" s="153"/>
      <c r="M270" s="158"/>
      <c r="N270" s="159"/>
      <c r="O270" s="159"/>
      <c r="P270" s="160">
        <f>SUM(P271:P282)</f>
        <v>0</v>
      </c>
      <c r="Q270" s="159"/>
      <c r="R270" s="160">
        <f>SUM(R271:R282)</f>
        <v>0.77902760000000004</v>
      </c>
      <c r="S270" s="159"/>
      <c r="T270" s="161">
        <f>SUM(T271:T282)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154" t="s">
        <v>140</v>
      </c>
      <c r="AT270" s="162" t="s">
        <v>71</v>
      </c>
      <c r="AU270" s="162" t="s">
        <v>80</v>
      </c>
      <c r="AY270" s="154" t="s">
        <v>131</v>
      </c>
      <c r="BK270" s="163">
        <f>SUM(BK271:BK282)</f>
        <v>0</v>
      </c>
    </row>
    <row r="271" s="2" customFormat="1" ht="24.15" customHeight="1">
      <c r="A271" s="40"/>
      <c r="B271" s="166"/>
      <c r="C271" s="167" t="s">
        <v>395</v>
      </c>
      <c r="D271" s="167" t="s">
        <v>134</v>
      </c>
      <c r="E271" s="168" t="s">
        <v>396</v>
      </c>
      <c r="F271" s="169" t="s">
        <v>397</v>
      </c>
      <c r="G271" s="170" t="s">
        <v>137</v>
      </c>
      <c r="H271" s="171">
        <v>44.390000000000001</v>
      </c>
      <c r="I271" s="172"/>
      <c r="J271" s="173">
        <f>ROUND(I271*H271,2)</f>
        <v>0</v>
      </c>
      <c r="K271" s="169" t="s">
        <v>138</v>
      </c>
      <c r="L271" s="41"/>
      <c r="M271" s="174" t="s">
        <v>3</v>
      </c>
      <c r="N271" s="175" t="s">
        <v>44</v>
      </c>
      <c r="O271" s="74"/>
      <c r="P271" s="176">
        <f>O271*H271</f>
        <v>0</v>
      </c>
      <c r="Q271" s="176">
        <v>0.00010000000000000001</v>
      </c>
      <c r="R271" s="176">
        <f>Q271*H271</f>
        <v>0.0044390000000000002</v>
      </c>
      <c r="S271" s="176">
        <v>0</v>
      </c>
      <c r="T271" s="177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178" t="s">
        <v>238</v>
      </c>
      <c r="AT271" s="178" t="s">
        <v>134</v>
      </c>
      <c r="AU271" s="178" t="s">
        <v>140</v>
      </c>
      <c r="AY271" s="21" t="s">
        <v>131</v>
      </c>
      <c r="BE271" s="179">
        <f>IF(N271="základní",J271,0)</f>
        <v>0</v>
      </c>
      <c r="BF271" s="179">
        <f>IF(N271="snížená",J271,0)</f>
        <v>0</v>
      </c>
      <c r="BG271" s="179">
        <f>IF(N271="zákl. přenesená",J271,0)</f>
        <v>0</v>
      </c>
      <c r="BH271" s="179">
        <f>IF(N271="sníž. přenesená",J271,0)</f>
        <v>0</v>
      </c>
      <c r="BI271" s="179">
        <f>IF(N271="nulová",J271,0)</f>
        <v>0</v>
      </c>
      <c r="BJ271" s="21" t="s">
        <v>140</v>
      </c>
      <c r="BK271" s="179">
        <f>ROUND(I271*H271,2)</f>
        <v>0</v>
      </c>
      <c r="BL271" s="21" t="s">
        <v>238</v>
      </c>
      <c r="BM271" s="178" t="s">
        <v>398</v>
      </c>
    </row>
    <row r="272" s="2" customFormat="1">
      <c r="A272" s="40"/>
      <c r="B272" s="41"/>
      <c r="C272" s="40"/>
      <c r="D272" s="180" t="s">
        <v>142</v>
      </c>
      <c r="E272" s="40"/>
      <c r="F272" s="181" t="s">
        <v>399</v>
      </c>
      <c r="G272" s="40"/>
      <c r="H272" s="40"/>
      <c r="I272" s="182"/>
      <c r="J272" s="40"/>
      <c r="K272" s="40"/>
      <c r="L272" s="41"/>
      <c r="M272" s="183"/>
      <c r="N272" s="184"/>
      <c r="O272" s="74"/>
      <c r="P272" s="74"/>
      <c r="Q272" s="74"/>
      <c r="R272" s="74"/>
      <c r="S272" s="74"/>
      <c r="T272" s="75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21" t="s">
        <v>142</v>
      </c>
      <c r="AU272" s="21" t="s">
        <v>140</v>
      </c>
    </row>
    <row r="273" s="13" customFormat="1">
      <c r="A273" s="13"/>
      <c r="B273" s="185"/>
      <c r="C273" s="13"/>
      <c r="D273" s="186" t="s">
        <v>144</v>
      </c>
      <c r="E273" s="187" t="s">
        <v>3</v>
      </c>
      <c r="F273" s="188" t="s">
        <v>400</v>
      </c>
      <c r="G273" s="13"/>
      <c r="H273" s="187" t="s">
        <v>3</v>
      </c>
      <c r="I273" s="189"/>
      <c r="J273" s="13"/>
      <c r="K273" s="13"/>
      <c r="L273" s="185"/>
      <c r="M273" s="190"/>
      <c r="N273" s="191"/>
      <c r="O273" s="191"/>
      <c r="P273" s="191"/>
      <c r="Q273" s="191"/>
      <c r="R273" s="191"/>
      <c r="S273" s="191"/>
      <c r="T273" s="19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7" t="s">
        <v>144</v>
      </c>
      <c r="AU273" s="187" t="s">
        <v>140</v>
      </c>
      <c r="AV273" s="13" t="s">
        <v>80</v>
      </c>
      <c r="AW273" s="13" t="s">
        <v>33</v>
      </c>
      <c r="AX273" s="13" t="s">
        <v>72</v>
      </c>
      <c r="AY273" s="187" t="s">
        <v>131</v>
      </c>
    </row>
    <row r="274" s="14" customFormat="1">
      <c r="A274" s="14"/>
      <c r="B274" s="193"/>
      <c r="C274" s="14"/>
      <c r="D274" s="186" t="s">
        <v>144</v>
      </c>
      <c r="E274" s="194" t="s">
        <v>3</v>
      </c>
      <c r="F274" s="195" t="s">
        <v>401</v>
      </c>
      <c r="G274" s="14"/>
      <c r="H274" s="196">
        <v>44.390000000000001</v>
      </c>
      <c r="I274" s="197"/>
      <c r="J274" s="14"/>
      <c r="K274" s="14"/>
      <c r="L274" s="193"/>
      <c r="M274" s="198"/>
      <c r="N274" s="199"/>
      <c r="O274" s="199"/>
      <c r="P274" s="199"/>
      <c r="Q274" s="199"/>
      <c r="R274" s="199"/>
      <c r="S274" s="199"/>
      <c r="T274" s="20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194" t="s">
        <v>144</v>
      </c>
      <c r="AU274" s="194" t="s">
        <v>140</v>
      </c>
      <c r="AV274" s="14" t="s">
        <v>140</v>
      </c>
      <c r="AW274" s="14" t="s">
        <v>33</v>
      </c>
      <c r="AX274" s="14" t="s">
        <v>80</v>
      </c>
      <c r="AY274" s="194" t="s">
        <v>131</v>
      </c>
    </row>
    <row r="275" s="2" customFormat="1" ht="21.75" customHeight="1">
      <c r="A275" s="40"/>
      <c r="B275" s="166"/>
      <c r="C275" s="167" t="s">
        <v>402</v>
      </c>
      <c r="D275" s="167" t="s">
        <v>134</v>
      </c>
      <c r="E275" s="168" t="s">
        <v>403</v>
      </c>
      <c r="F275" s="169" t="s">
        <v>404</v>
      </c>
      <c r="G275" s="170" t="s">
        <v>137</v>
      </c>
      <c r="H275" s="171">
        <v>45</v>
      </c>
      <c r="I275" s="172"/>
      <c r="J275" s="173">
        <f>ROUND(I275*H275,2)</f>
        <v>0</v>
      </c>
      <c r="K275" s="169" t="s">
        <v>138</v>
      </c>
      <c r="L275" s="41"/>
      <c r="M275" s="174" t="s">
        <v>3</v>
      </c>
      <c r="N275" s="175" t="s">
        <v>44</v>
      </c>
      <c r="O275" s="74"/>
      <c r="P275" s="176">
        <f>O275*H275</f>
        <v>0</v>
      </c>
      <c r="Q275" s="176">
        <v>0.00069999999999999999</v>
      </c>
      <c r="R275" s="176">
        <f>Q275*H275</f>
        <v>0.0315</v>
      </c>
      <c r="S275" s="176">
        <v>0</v>
      </c>
      <c r="T275" s="177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178" t="s">
        <v>238</v>
      </c>
      <c r="AT275" s="178" t="s">
        <v>134</v>
      </c>
      <c r="AU275" s="178" t="s">
        <v>140</v>
      </c>
      <c r="AY275" s="21" t="s">
        <v>131</v>
      </c>
      <c r="BE275" s="179">
        <f>IF(N275="základní",J275,0)</f>
        <v>0</v>
      </c>
      <c r="BF275" s="179">
        <f>IF(N275="snížená",J275,0)</f>
        <v>0</v>
      </c>
      <c r="BG275" s="179">
        <f>IF(N275="zákl. přenesená",J275,0)</f>
        <v>0</v>
      </c>
      <c r="BH275" s="179">
        <f>IF(N275="sníž. přenesená",J275,0)</f>
        <v>0</v>
      </c>
      <c r="BI275" s="179">
        <f>IF(N275="nulová",J275,0)</f>
        <v>0</v>
      </c>
      <c r="BJ275" s="21" t="s">
        <v>140</v>
      </c>
      <c r="BK275" s="179">
        <f>ROUND(I275*H275,2)</f>
        <v>0</v>
      </c>
      <c r="BL275" s="21" t="s">
        <v>238</v>
      </c>
      <c r="BM275" s="178" t="s">
        <v>405</v>
      </c>
    </row>
    <row r="276" s="2" customFormat="1">
      <c r="A276" s="40"/>
      <c r="B276" s="41"/>
      <c r="C276" s="40"/>
      <c r="D276" s="180" t="s">
        <v>142</v>
      </c>
      <c r="E276" s="40"/>
      <c r="F276" s="181" t="s">
        <v>406</v>
      </c>
      <c r="G276" s="40"/>
      <c r="H276" s="40"/>
      <c r="I276" s="182"/>
      <c r="J276" s="40"/>
      <c r="K276" s="40"/>
      <c r="L276" s="41"/>
      <c r="M276" s="183"/>
      <c r="N276" s="184"/>
      <c r="O276" s="74"/>
      <c r="P276" s="74"/>
      <c r="Q276" s="74"/>
      <c r="R276" s="74"/>
      <c r="S276" s="74"/>
      <c r="T276" s="75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21" t="s">
        <v>142</v>
      </c>
      <c r="AU276" s="21" t="s">
        <v>140</v>
      </c>
    </row>
    <row r="277" s="2" customFormat="1" ht="24.15" customHeight="1">
      <c r="A277" s="40"/>
      <c r="B277" s="166"/>
      <c r="C277" s="167" t="s">
        <v>407</v>
      </c>
      <c r="D277" s="167" t="s">
        <v>134</v>
      </c>
      <c r="E277" s="168" t="s">
        <v>408</v>
      </c>
      <c r="F277" s="169" t="s">
        <v>409</v>
      </c>
      <c r="G277" s="170" t="s">
        <v>137</v>
      </c>
      <c r="H277" s="171">
        <v>44.390000000000001</v>
      </c>
      <c r="I277" s="172"/>
      <c r="J277" s="173">
        <f>ROUND(I277*H277,2)</f>
        <v>0</v>
      </c>
      <c r="K277" s="169" t="s">
        <v>138</v>
      </c>
      <c r="L277" s="41"/>
      <c r="M277" s="174" t="s">
        <v>3</v>
      </c>
      <c r="N277" s="175" t="s">
        <v>44</v>
      </c>
      <c r="O277" s="74"/>
      <c r="P277" s="176">
        <f>O277*H277</f>
        <v>0</v>
      </c>
      <c r="Q277" s="176">
        <v>0.016740000000000001</v>
      </c>
      <c r="R277" s="176">
        <f>Q277*H277</f>
        <v>0.7430886000000001</v>
      </c>
      <c r="S277" s="176">
        <v>0</v>
      </c>
      <c r="T277" s="177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178" t="s">
        <v>238</v>
      </c>
      <c r="AT277" s="178" t="s">
        <v>134</v>
      </c>
      <c r="AU277" s="178" t="s">
        <v>140</v>
      </c>
      <c r="AY277" s="21" t="s">
        <v>131</v>
      </c>
      <c r="BE277" s="179">
        <f>IF(N277="základní",J277,0)</f>
        <v>0</v>
      </c>
      <c r="BF277" s="179">
        <f>IF(N277="snížená",J277,0)</f>
        <v>0</v>
      </c>
      <c r="BG277" s="179">
        <f>IF(N277="zákl. přenesená",J277,0)</f>
        <v>0</v>
      </c>
      <c r="BH277" s="179">
        <f>IF(N277="sníž. přenesená",J277,0)</f>
        <v>0</v>
      </c>
      <c r="BI277" s="179">
        <f>IF(N277="nulová",J277,0)</f>
        <v>0</v>
      </c>
      <c r="BJ277" s="21" t="s">
        <v>140</v>
      </c>
      <c r="BK277" s="179">
        <f>ROUND(I277*H277,2)</f>
        <v>0</v>
      </c>
      <c r="BL277" s="21" t="s">
        <v>238</v>
      </c>
      <c r="BM277" s="178" t="s">
        <v>410</v>
      </c>
    </row>
    <row r="278" s="2" customFormat="1">
      <c r="A278" s="40"/>
      <c r="B278" s="41"/>
      <c r="C278" s="40"/>
      <c r="D278" s="180" t="s">
        <v>142</v>
      </c>
      <c r="E278" s="40"/>
      <c r="F278" s="181" t="s">
        <v>411</v>
      </c>
      <c r="G278" s="40"/>
      <c r="H278" s="40"/>
      <c r="I278" s="182"/>
      <c r="J278" s="40"/>
      <c r="K278" s="40"/>
      <c r="L278" s="41"/>
      <c r="M278" s="183"/>
      <c r="N278" s="184"/>
      <c r="O278" s="74"/>
      <c r="P278" s="74"/>
      <c r="Q278" s="74"/>
      <c r="R278" s="74"/>
      <c r="S278" s="74"/>
      <c r="T278" s="75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21" t="s">
        <v>142</v>
      </c>
      <c r="AU278" s="21" t="s">
        <v>140</v>
      </c>
    </row>
    <row r="279" s="13" customFormat="1">
      <c r="A279" s="13"/>
      <c r="B279" s="185"/>
      <c r="C279" s="13"/>
      <c r="D279" s="186" t="s">
        <v>144</v>
      </c>
      <c r="E279" s="187" t="s">
        <v>3</v>
      </c>
      <c r="F279" s="188" t="s">
        <v>400</v>
      </c>
      <c r="G279" s="13"/>
      <c r="H279" s="187" t="s">
        <v>3</v>
      </c>
      <c r="I279" s="189"/>
      <c r="J279" s="13"/>
      <c r="K279" s="13"/>
      <c r="L279" s="185"/>
      <c r="M279" s="190"/>
      <c r="N279" s="191"/>
      <c r="O279" s="191"/>
      <c r="P279" s="191"/>
      <c r="Q279" s="191"/>
      <c r="R279" s="191"/>
      <c r="S279" s="191"/>
      <c r="T279" s="192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7" t="s">
        <v>144</v>
      </c>
      <c r="AU279" s="187" t="s">
        <v>140</v>
      </c>
      <c r="AV279" s="13" t="s">
        <v>80</v>
      </c>
      <c r="AW279" s="13" t="s">
        <v>33</v>
      </c>
      <c r="AX279" s="13" t="s">
        <v>72</v>
      </c>
      <c r="AY279" s="187" t="s">
        <v>131</v>
      </c>
    </row>
    <row r="280" s="14" customFormat="1">
      <c r="A280" s="14"/>
      <c r="B280" s="193"/>
      <c r="C280" s="14"/>
      <c r="D280" s="186" t="s">
        <v>144</v>
      </c>
      <c r="E280" s="194" t="s">
        <v>3</v>
      </c>
      <c r="F280" s="195" t="s">
        <v>401</v>
      </c>
      <c r="G280" s="14"/>
      <c r="H280" s="196">
        <v>44.390000000000001</v>
      </c>
      <c r="I280" s="197"/>
      <c r="J280" s="14"/>
      <c r="K280" s="14"/>
      <c r="L280" s="193"/>
      <c r="M280" s="198"/>
      <c r="N280" s="199"/>
      <c r="O280" s="199"/>
      <c r="P280" s="199"/>
      <c r="Q280" s="199"/>
      <c r="R280" s="199"/>
      <c r="S280" s="199"/>
      <c r="T280" s="20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94" t="s">
        <v>144</v>
      </c>
      <c r="AU280" s="194" t="s">
        <v>140</v>
      </c>
      <c r="AV280" s="14" t="s">
        <v>140</v>
      </c>
      <c r="AW280" s="14" t="s">
        <v>33</v>
      </c>
      <c r="AX280" s="14" t="s">
        <v>80</v>
      </c>
      <c r="AY280" s="194" t="s">
        <v>131</v>
      </c>
    </row>
    <row r="281" s="2" customFormat="1" ht="37.8" customHeight="1">
      <c r="A281" s="40"/>
      <c r="B281" s="166"/>
      <c r="C281" s="167" t="s">
        <v>412</v>
      </c>
      <c r="D281" s="167" t="s">
        <v>134</v>
      </c>
      <c r="E281" s="168" t="s">
        <v>413</v>
      </c>
      <c r="F281" s="169" t="s">
        <v>414</v>
      </c>
      <c r="G281" s="170" t="s">
        <v>336</v>
      </c>
      <c r="H281" s="227"/>
      <c r="I281" s="172"/>
      <c r="J281" s="173">
        <f>ROUND(I281*H281,2)</f>
        <v>0</v>
      </c>
      <c r="K281" s="169" t="s">
        <v>138</v>
      </c>
      <c r="L281" s="41"/>
      <c r="M281" s="174" t="s">
        <v>3</v>
      </c>
      <c r="N281" s="175" t="s">
        <v>44</v>
      </c>
      <c r="O281" s="74"/>
      <c r="P281" s="176">
        <f>O281*H281</f>
        <v>0</v>
      </c>
      <c r="Q281" s="176">
        <v>0</v>
      </c>
      <c r="R281" s="176">
        <f>Q281*H281</f>
        <v>0</v>
      </c>
      <c r="S281" s="176">
        <v>0</v>
      </c>
      <c r="T281" s="177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178" t="s">
        <v>238</v>
      </c>
      <c r="AT281" s="178" t="s">
        <v>134</v>
      </c>
      <c r="AU281" s="178" t="s">
        <v>140</v>
      </c>
      <c r="AY281" s="21" t="s">
        <v>131</v>
      </c>
      <c r="BE281" s="179">
        <f>IF(N281="základní",J281,0)</f>
        <v>0</v>
      </c>
      <c r="BF281" s="179">
        <f>IF(N281="snížená",J281,0)</f>
        <v>0</v>
      </c>
      <c r="BG281" s="179">
        <f>IF(N281="zákl. přenesená",J281,0)</f>
        <v>0</v>
      </c>
      <c r="BH281" s="179">
        <f>IF(N281="sníž. přenesená",J281,0)</f>
        <v>0</v>
      </c>
      <c r="BI281" s="179">
        <f>IF(N281="nulová",J281,0)</f>
        <v>0</v>
      </c>
      <c r="BJ281" s="21" t="s">
        <v>140</v>
      </c>
      <c r="BK281" s="179">
        <f>ROUND(I281*H281,2)</f>
        <v>0</v>
      </c>
      <c r="BL281" s="21" t="s">
        <v>238</v>
      </c>
      <c r="BM281" s="178" t="s">
        <v>415</v>
      </c>
    </row>
    <row r="282" s="2" customFormat="1">
      <c r="A282" s="40"/>
      <c r="B282" s="41"/>
      <c r="C282" s="40"/>
      <c r="D282" s="180" t="s">
        <v>142</v>
      </c>
      <c r="E282" s="40"/>
      <c r="F282" s="181" t="s">
        <v>416</v>
      </c>
      <c r="G282" s="40"/>
      <c r="H282" s="40"/>
      <c r="I282" s="182"/>
      <c r="J282" s="40"/>
      <c r="K282" s="40"/>
      <c r="L282" s="41"/>
      <c r="M282" s="183"/>
      <c r="N282" s="184"/>
      <c r="O282" s="74"/>
      <c r="P282" s="74"/>
      <c r="Q282" s="74"/>
      <c r="R282" s="74"/>
      <c r="S282" s="74"/>
      <c r="T282" s="75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21" t="s">
        <v>142</v>
      </c>
      <c r="AU282" s="21" t="s">
        <v>140</v>
      </c>
    </row>
    <row r="283" s="12" customFormat="1" ht="22.8" customHeight="1">
      <c r="A283" s="12"/>
      <c r="B283" s="153"/>
      <c r="C283" s="12"/>
      <c r="D283" s="154" t="s">
        <v>71</v>
      </c>
      <c r="E283" s="164" t="s">
        <v>417</v>
      </c>
      <c r="F283" s="164" t="s">
        <v>418</v>
      </c>
      <c r="G283" s="12"/>
      <c r="H283" s="12"/>
      <c r="I283" s="156"/>
      <c r="J283" s="165">
        <f>BK283</f>
        <v>0</v>
      </c>
      <c r="K283" s="12"/>
      <c r="L283" s="153"/>
      <c r="M283" s="158"/>
      <c r="N283" s="159"/>
      <c r="O283" s="159"/>
      <c r="P283" s="160">
        <f>SUM(P284:P399)</f>
        <v>0</v>
      </c>
      <c r="Q283" s="159"/>
      <c r="R283" s="160">
        <f>SUM(R284:R399)</f>
        <v>3.741181650000001</v>
      </c>
      <c r="S283" s="159"/>
      <c r="T283" s="161">
        <f>SUM(T284:T399)</f>
        <v>1.0903024000000001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54" t="s">
        <v>140</v>
      </c>
      <c r="AT283" s="162" t="s">
        <v>71</v>
      </c>
      <c r="AU283" s="162" t="s">
        <v>80</v>
      </c>
      <c r="AY283" s="154" t="s">
        <v>131</v>
      </c>
      <c r="BK283" s="163">
        <f>SUM(BK284:BK399)</f>
        <v>0</v>
      </c>
    </row>
    <row r="284" s="2" customFormat="1" ht="16.5" customHeight="1">
      <c r="A284" s="40"/>
      <c r="B284" s="166"/>
      <c r="C284" s="167" t="s">
        <v>419</v>
      </c>
      <c r="D284" s="167" t="s">
        <v>134</v>
      </c>
      <c r="E284" s="168" t="s">
        <v>420</v>
      </c>
      <c r="F284" s="169" t="s">
        <v>421</v>
      </c>
      <c r="G284" s="170" t="s">
        <v>137</v>
      </c>
      <c r="H284" s="171">
        <v>75.659999999999997</v>
      </c>
      <c r="I284" s="172"/>
      <c r="J284" s="173">
        <f>ROUND(I284*H284,2)</f>
        <v>0</v>
      </c>
      <c r="K284" s="169" t="s">
        <v>138</v>
      </c>
      <c r="L284" s="41"/>
      <c r="M284" s="174" t="s">
        <v>3</v>
      </c>
      <c r="N284" s="175" t="s">
        <v>44</v>
      </c>
      <c r="O284" s="74"/>
      <c r="P284" s="176">
        <f>O284*H284</f>
        <v>0</v>
      </c>
      <c r="Q284" s="176">
        <v>0</v>
      </c>
      <c r="R284" s="176">
        <f>Q284*H284</f>
        <v>0</v>
      </c>
      <c r="S284" s="176">
        <v>0.00594</v>
      </c>
      <c r="T284" s="177">
        <f>S284*H284</f>
        <v>0.4494204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178" t="s">
        <v>238</v>
      </c>
      <c r="AT284" s="178" t="s">
        <v>134</v>
      </c>
      <c r="AU284" s="178" t="s">
        <v>140</v>
      </c>
      <c r="AY284" s="21" t="s">
        <v>131</v>
      </c>
      <c r="BE284" s="179">
        <f>IF(N284="základní",J284,0)</f>
        <v>0</v>
      </c>
      <c r="BF284" s="179">
        <f>IF(N284="snížená",J284,0)</f>
        <v>0</v>
      </c>
      <c r="BG284" s="179">
        <f>IF(N284="zákl. přenesená",J284,0)</f>
        <v>0</v>
      </c>
      <c r="BH284" s="179">
        <f>IF(N284="sníž. přenesená",J284,0)</f>
        <v>0</v>
      </c>
      <c r="BI284" s="179">
        <f>IF(N284="nulová",J284,0)</f>
        <v>0</v>
      </c>
      <c r="BJ284" s="21" t="s">
        <v>140</v>
      </c>
      <c r="BK284" s="179">
        <f>ROUND(I284*H284,2)</f>
        <v>0</v>
      </c>
      <c r="BL284" s="21" t="s">
        <v>238</v>
      </c>
      <c r="BM284" s="178" t="s">
        <v>422</v>
      </c>
    </row>
    <row r="285" s="2" customFormat="1">
      <c r="A285" s="40"/>
      <c r="B285" s="41"/>
      <c r="C285" s="40"/>
      <c r="D285" s="180" t="s">
        <v>142</v>
      </c>
      <c r="E285" s="40"/>
      <c r="F285" s="181" t="s">
        <v>423</v>
      </c>
      <c r="G285" s="40"/>
      <c r="H285" s="40"/>
      <c r="I285" s="182"/>
      <c r="J285" s="40"/>
      <c r="K285" s="40"/>
      <c r="L285" s="41"/>
      <c r="M285" s="183"/>
      <c r="N285" s="184"/>
      <c r="O285" s="74"/>
      <c r="P285" s="74"/>
      <c r="Q285" s="74"/>
      <c r="R285" s="74"/>
      <c r="S285" s="74"/>
      <c r="T285" s="75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21" t="s">
        <v>142</v>
      </c>
      <c r="AU285" s="21" t="s">
        <v>140</v>
      </c>
    </row>
    <row r="286" s="13" customFormat="1">
      <c r="A286" s="13"/>
      <c r="B286" s="185"/>
      <c r="C286" s="13"/>
      <c r="D286" s="186" t="s">
        <v>144</v>
      </c>
      <c r="E286" s="187" t="s">
        <v>3</v>
      </c>
      <c r="F286" s="188" t="s">
        <v>424</v>
      </c>
      <c r="G286" s="13"/>
      <c r="H286" s="187" t="s">
        <v>3</v>
      </c>
      <c r="I286" s="189"/>
      <c r="J286" s="13"/>
      <c r="K286" s="13"/>
      <c r="L286" s="185"/>
      <c r="M286" s="190"/>
      <c r="N286" s="191"/>
      <c r="O286" s="191"/>
      <c r="P286" s="191"/>
      <c r="Q286" s="191"/>
      <c r="R286" s="191"/>
      <c r="S286" s="191"/>
      <c r="T286" s="19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7" t="s">
        <v>144</v>
      </c>
      <c r="AU286" s="187" t="s">
        <v>140</v>
      </c>
      <c r="AV286" s="13" t="s">
        <v>80</v>
      </c>
      <c r="AW286" s="13" t="s">
        <v>33</v>
      </c>
      <c r="AX286" s="13" t="s">
        <v>72</v>
      </c>
      <c r="AY286" s="187" t="s">
        <v>131</v>
      </c>
    </row>
    <row r="287" s="14" customFormat="1">
      <c r="A287" s="14"/>
      <c r="B287" s="193"/>
      <c r="C287" s="14"/>
      <c r="D287" s="186" t="s">
        <v>144</v>
      </c>
      <c r="E287" s="194" t="s">
        <v>3</v>
      </c>
      <c r="F287" s="195" t="s">
        <v>425</v>
      </c>
      <c r="G287" s="14"/>
      <c r="H287" s="196">
        <v>17.5</v>
      </c>
      <c r="I287" s="197"/>
      <c r="J287" s="14"/>
      <c r="K287" s="14"/>
      <c r="L287" s="193"/>
      <c r="M287" s="198"/>
      <c r="N287" s="199"/>
      <c r="O287" s="199"/>
      <c r="P287" s="199"/>
      <c r="Q287" s="199"/>
      <c r="R287" s="199"/>
      <c r="S287" s="199"/>
      <c r="T287" s="20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194" t="s">
        <v>144</v>
      </c>
      <c r="AU287" s="194" t="s">
        <v>140</v>
      </c>
      <c r="AV287" s="14" t="s">
        <v>140</v>
      </c>
      <c r="AW287" s="14" t="s">
        <v>33</v>
      </c>
      <c r="AX287" s="14" t="s">
        <v>72</v>
      </c>
      <c r="AY287" s="194" t="s">
        <v>131</v>
      </c>
    </row>
    <row r="288" s="13" customFormat="1">
      <c r="A288" s="13"/>
      <c r="B288" s="185"/>
      <c r="C288" s="13"/>
      <c r="D288" s="186" t="s">
        <v>144</v>
      </c>
      <c r="E288" s="187" t="s">
        <v>3</v>
      </c>
      <c r="F288" s="188" t="s">
        <v>426</v>
      </c>
      <c r="G288" s="13"/>
      <c r="H288" s="187" t="s">
        <v>3</v>
      </c>
      <c r="I288" s="189"/>
      <c r="J288" s="13"/>
      <c r="K288" s="13"/>
      <c r="L288" s="185"/>
      <c r="M288" s="190"/>
      <c r="N288" s="191"/>
      <c r="O288" s="191"/>
      <c r="P288" s="191"/>
      <c r="Q288" s="191"/>
      <c r="R288" s="191"/>
      <c r="S288" s="191"/>
      <c r="T288" s="19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87" t="s">
        <v>144</v>
      </c>
      <c r="AU288" s="187" t="s">
        <v>140</v>
      </c>
      <c r="AV288" s="13" t="s">
        <v>80</v>
      </c>
      <c r="AW288" s="13" t="s">
        <v>33</v>
      </c>
      <c r="AX288" s="13" t="s">
        <v>72</v>
      </c>
      <c r="AY288" s="187" t="s">
        <v>131</v>
      </c>
    </row>
    <row r="289" s="14" customFormat="1">
      <c r="A289" s="14"/>
      <c r="B289" s="193"/>
      <c r="C289" s="14"/>
      <c r="D289" s="186" t="s">
        <v>144</v>
      </c>
      <c r="E289" s="194" t="s">
        <v>3</v>
      </c>
      <c r="F289" s="195" t="s">
        <v>427</v>
      </c>
      <c r="G289" s="14"/>
      <c r="H289" s="196">
        <v>20.899999999999999</v>
      </c>
      <c r="I289" s="197"/>
      <c r="J289" s="14"/>
      <c r="K289" s="14"/>
      <c r="L289" s="193"/>
      <c r="M289" s="198"/>
      <c r="N289" s="199"/>
      <c r="O289" s="199"/>
      <c r="P289" s="199"/>
      <c r="Q289" s="199"/>
      <c r="R289" s="199"/>
      <c r="S289" s="199"/>
      <c r="T289" s="20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194" t="s">
        <v>144</v>
      </c>
      <c r="AU289" s="194" t="s">
        <v>140</v>
      </c>
      <c r="AV289" s="14" t="s">
        <v>140</v>
      </c>
      <c r="AW289" s="14" t="s">
        <v>33</v>
      </c>
      <c r="AX289" s="14" t="s">
        <v>72</v>
      </c>
      <c r="AY289" s="194" t="s">
        <v>131</v>
      </c>
    </row>
    <row r="290" s="13" customFormat="1">
      <c r="A290" s="13"/>
      <c r="B290" s="185"/>
      <c r="C290" s="13"/>
      <c r="D290" s="186" t="s">
        <v>144</v>
      </c>
      <c r="E290" s="187" t="s">
        <v>3</v>
      </c>
      <c r="F290" s="188" t="s">
        <v>426</v>
      </c>
      <c r="G290" s="13"/>
      <c r="H290" s="187" t="s">
        <v>3</v>
      </c>
      <c r="I290" s="189"/>
      <c r="J290" s="13"/>
      <c r="K290" s="13"/>
      <c r="L290" s="185"/>
      <c r="M290" s="190"/>
      <c r="N290" s="191"/>
      <c r="O290" s="191"/>
      <c r="P290" s="191"/>
      <c r="Q290" s="191"/>
      <c r="R290" s="191"/>
      <c r="S290" s="191"/>
      <c r="T290" s="19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187" t="s">
        <v>144</v>
      </c>
      <c r="AU290" s="187" t="s">
        <v>140</v>
      </c>
      <c r="AV290" s="13" t="s">
        <v>80</v>
      </c>
      <c r="AW290" s="13" t="s">
        <v>33</v>
      </c>
      <c r="AX290" s="13" t="s">
        <v>72</v>
      </c>
      <c r="AY290" s="187" t="s">
        <v>131</v>
      </c>
    </row>
    <row r="291" s="14" customFormat="1">
      <c r="A291" s="14"/>
      <c r="B291" s="193"/>
      <c r="C291" s="14"/>
      <c r="D291" s="186" t="s">
        <v>144</v>
      </c>
      <c r="E291" s="194" t="s">
        <v>3</v>
      </c>
      <c r="F291" s="195" t="s">
        <v>428</v>
      </c>
      <c r="G291" s="14"/>
      <c r="H291" s="196">
        <v>12.960000000000001</v>
      </c>
      <c r="I291" s="197"/>
      <c r="J291" s="14"/>
      <c r="K291" s="14"/>
      <c r="L291" s="193"/>
      <c r="M291" s="198"/>
      <c r="N291" s="199"/>
      <c r="O291" s="199"/>
      <c r="P291" s="199"/>
      <c r="Q291" s="199"/>
      <c r="R291" s="199"/>
      <c r="S291" s="199"/>
      <c r="T291" s="20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194" t="s">
        <v>144</v>
      </c>
      <c r="AU291" s="194" t="s">
        <v>140</v>
      </c>
      <c r="AV291" s="14" t="s">
        <v>140</v>
      </c>
      <c r="AW291" s="14" t="s">
        <v>33</v>
      </c>
      <c r="AX291" s="14" t="s">
        <v>72</v>
      </c>
      <c r="AY291" s="194" t="s">
        <v>131</v>
      </c>
    </row>
    <row r="292" s="13" customFormat="1">
      <c r="A292" s="13"/>
      <c r="B292" s="185"/>
      <c r="C292" s="13"/>
      <c r="D292" s="186" t="s">
        <v>144</v>
      </c>
      <c r="E292" s="187" t="s">
        <v>3</v>
      </c>
      <c r="F292" s="188" t="s">
        <v>429</v>
      </c>
      <c r="G292" s="13"/>
      <c r="H292" s="187" t="s">
        <v>3</v>
      </c>
      <c r="I292" s="189"/>
      <c r="J292" s="13"/>
      <c r="K292" s="13"/>
      <c r="L292" s="185"/>
      <c r="M292" s="190"/>
      <c r="N292" s="191"/>
      <c r="O292" s="191"/>
      <c r="P292" s="191"/>
      <c r="Q292" s="191"/>
      <c r="R292" s="191"/>
      <c r="S292" s="191"/>
      <c r="T292" s="192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87" t="s">
        <v>144</v>
      </c>
      <c r="AU292" s="187" t="s">
        <v>140</v>
      </c>
      <c r="AV292" s="13" t="s">
        <v>80</v>
      </c>
      <c r="AW292" s="13" t="s">
        <v>33</v>
      </c>
      <c r="AX292" s="13" t="s">
        <v>72</v>
      </c>
      <c r="AY292" s="187" t="s">
        <v>131</v>
      </c>
    </row>
    <row r="293" s="14" customFormat="1">
      <c r="A293" s="14"/>
      <c r="B293" s="193"/>
      <c r="C293" s="14"/>
      <c r="D293" s="186" t="s">
        <v>144</v>
      </c>
      <c r="E293" s="194" t="s">
        <v>3</v>
      </c>
      <c r="F293" s="195" t="s">
        <v>430</v>
      </c>
      <c r="G293" s="14"/>
      <c r="H293" s="196">
        <v>24.300000000000001</v>
      </c>
      <c r="I293" s="197"/>
      <c r="J293" s="14"/>
      <c r="K293" s="14"/>
      <c r="L293" s="193"/>
      <c r="M293" s="198"/>
      <c r="N293" s="199"/>
      <c r="O293" s="199"/>
      <c r="P293" s="199"/>
      <c r="Q293" s="199"/>
      <c r="R293" s="199"/>
      <c r="S293" s="199"/>
      <c r="T293" s="20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194" t="s">
        <v>144</v>
      </c>
      <c r="AU293" s="194" t="s">
        <v>140</v>
      </c>
      <c r="AV293" s="14" t="s">
        <v>140</v>
      </c>
      <c r="AW293" s="14" t="s">
        <v>33</v>
      </c>
      <c r="AX293" s="14" t="s">
        <v>72</v>
      </c>
      <c r="AY293" s="194" t="s">
        <v>131</v>
      </c>
    </row>
    <row r="294" s="15" customFormat="1">
      <c r="A294" s="15"/>
      <c r="B294" s="201"/>
      <c r="C294" s="15"/>
      <c r="D294" s="186" t="s">
        <v>144</v>
      </c>
      <c r="E294" s="202" t="s">
        <v>3</v>
      </c>
      <c r="F294" s="203" t="s">
        <v>159</v>
      </c>
      <c r="G294" s="15"/>
      <c r="H294" s="204">
        <v>75.659999999999997</v>
      </c>
      <c r="I294" s="205"/>
      <c r="J294" s="15"/>
      <c r="K294" s="15"/>
      <c r="L294" s="201"/>
      <c r="M294" s="206"/>
      <c r="N294" s="207"/>
      <c r="O294" s="207"/>
      <c r="P294" s="207"/>
      <c r="Q294" s="207"/>
      <c r="R294" s="207"/>
      <c r="S294" s="207"/>
      <c r="T294" s="208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02" t="s">
        <v>144</v>
      </c>
      <c r="AU294" s="202" t="s">
        <v>140</v>
      </c>
      <c r="AV294" s="15" t="s">
        <v>139</v>
      </c>
      <c r="AW294" s="15" t="s">
        <v>33</v>
      </c>
      <c r="AX294" s="15" t="s">
        <v>80</v>
      </c>
      <c r="AY294" s="202" t="s">
        <v>131</v>
      </c>
    </row>
    <row r="295" s="2" customFormat="1" ht="16.5" customHeight="1">
      <c r="A295" s="40"/>
      <c r="B295" s="166"/>
      <c r="C295" s="167" t="s">
        <v>180</v>
      </c>
      <c r="D295" s="167" t="s">
        <v>134</v>
      </c>
      <c r="E295" s="168" t="s">
        <v>431</v>
      </c>
      <c r="F295" s="169" t="s">
        <v>432</v>
      </c>
      <c r="G295" s="170" t="s">
        <v>364</v>
      </c>
      <c r="H295" s="171">
        <v>28</v>
      </c>
      <c r="I295" s="172"/>
      <c r="J295" s="173">
        <f>ROUND(I295*H295,2)</f>
        <v>0</v>
      </c>
      <c r="K295" s="169" t="s">
        <v>138</v>
      </c>
      <c r="L295" s="41"/>
      <c r="M295" s="174" t="s">
        <v>3</v>
      </c>
      <c r="N295" s="175" t="s">
        <v>44</v>
      </c>
      <c r="O295" s="74"/>
      <c r="P295" s="176">
        <f>O295*H295</f>
        <v>0</v>
      </c>
      <c r="Q295" s="176">
        <v>0</v>
      </c>
      <c r="R295" s="176">
        <f>Q295*H295</f>
        <v>0</v>
      </c>
      <c r="S295" s="176">
        <v>0.00348</v>
      </c>
      <c r="T295" s="177">
        <f>S295*H295</f>
        <v>0.097439999999999999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178" t="s">
        <v>238</v>
      </c>
      <c r="AT295" s="178" t="s">
        <v>134</v>
      </c>
      <c r="AU295" s="178" t="s">
        <v>140</v>
      </c>
      <c r="AY295" s="21" t="s">
        <v>131</v>
      </c>
      <c r="BE295" s="179">
        <f>IF(N295="základní",J295,0)</f>
        <v>0</v>
      </c>
      <c r="BF295" s="179">
        <f>IF(N295="snížená",J295,0)</f>
        <v>0</v>
      </c>
      <c r="BG295" s="179">
        <f>IF(N295="zákl. přenesená",J295,0)</f>
        <v>0</v>
      </c>
      <c r="BH295" s="179">
        <f>IF(N295="sníž. přenesená",J295,0)</f>
        <v>0</v>
      </c>
      <c r="BI295" s="179">
        <f>IF(N295="nulová",J295,0)</f>
        <v>0</v>
      </c>
      <c r="BJ295" s="21" t="s">
        <v>140</v>
      </c>
      <c r="BK295" s="179">
        <f>ROUND(I295*H295,2)</f>
        <v>0</v>
      </c>
      <c r="BL295" s="21" t="s">
        <v>238</v>
      </c>
      <c r="BM295" s="178" t="s">
        <v>433</v>
      </c>
    </row>
    <row r="296" s="2" customFormat="1">
      <c r="A296" s="40"/>
      <c r="B296" s="41"/>
      <c r="C296" s="40"/>
      <c r="D296" s="180" t="s">
        <v>142</v>
      </c>
      <c r="E296" s="40"/>
      <c r="F296" s="181" t="s">
        <v>434</v>
      </c>
      <c r="G296" s="40"/>
      <c r="H296" s="40"/>
      <c r="I296" s="182"/>
      <c r="J296" s="40"/>
      <c r="K296" s="40"/>
      <c r="L296" s="41"/>
      <c r="M296" s="183"/>
      <c r="N296" s="184"/>
      <c r="O296" s="74"/>
      <c r="P296" s="74"/>
      <c r="Q296" s="74"/>
      <c r="R296" s="74"/>
      <c r="S296" s="74"/>
      <c r="T296" s="75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21" t="s">
        <v>142</v>
      </c>
      <c r="AU296" s="21" t="s">
        <v>140</v>
      </c>
    </row>
    <row r="297" s="2" customFormat="1" ht="16.5" customHeight="1">
      <c r="A297" s="40"/>
      <c r="B297" s="166"/>
      <c r="C297" s="167" t="s">
        <v>435</v>
      </c>
      <c r="D297" s="167" t="s">
        <v>134</v>
      </c>
      <c r="E297" s="168" t="s">
        <v>436</v>
      </c>
      <c r="F297" s="169" t="s">
        <v>437</v>
      </c>
      <c r="G297" s="170" t="s">
        <v>364</v>
      </c>
      <c r="H297" s="171">
        <v>43</v>
      </c>
      <c r="I297" s="172"/>
      <c r="J297" s="173">
        <f>ROUND(I297*H297,2)</f>
        <v>0</v>
      </c>
      <c r="K297" s="169" t="s">
        <v>138</v>
      </c>
      <c r="L297" s="41"/>
      <c r="M297" s="174" t="s">
        <v>3</v>
      </c>
      <c r="N297" s="175" t="s">
        <v>44</v>
      </c>
      <c r="O297" s="74"/>
      <c r="P297" s="176">
        <f>O297*H297</f>
        <v>0</v>
      </c>
      <c r="Q297" s="176">
        <v>0</v>
      </c>
      <c r="R297" s="176">
        <f>Q297*H297</f>
        <v>0</v>
      </c>
      <c r="S297" s="176">
        <v>0.0017700000000000001</v>
      </c>
      <c r="T297" s="177">
        <f>S297*H297</f>
        <v>0.076109999999999997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178" t="s">
        <v>238</v>
      </c>
      <c r="AT297" s="178" t="s">
        <v>134</v>
      </c>
      <c r="AU297" s="178" t="s">
        <v>140</v>
      </c>
      <c r="AY297" s="21" t="s">
        <v>131</v>
      </c>
      <c r="BE297" s="179">
        <f>IF(N297="základní",J297,0)</f>
        <v>0</v>
      </c>
      <c r="BF297" s="179">
        <f>IF(N297="snížená",J297,0)</f>
        <v>0</v>
      </c>
      <c r="BG297" s="179">
        <f>IF(N297="zákl. přenesená",J297,0)</f>
        <v>0</v>
      </c>
      <c r="BH297" s="179">
        <f>IF(N297="sníž. přenesená",J297,0)</f>
        <v>0</v>
      </c>
      <c r="BI297" s="179">
        <f>IF(N297="nulová",J297,0)</f>
        <v>0</v>
      </c>
      <c r="BJ297" s="21" t="s">
        <v>140</v>
      </c>
      <c r="BK297" s="179">
        <f>ROUND(I297*H297,2)</f>
        <v>0</v>
      </c>
      <c r="BL297" s="21" t="s">
        <v>238</v>
      </c>
      <c r="BM297" s="178" t="s">
        <v>438</v>
      </c>
    </row>
    <row r="298" s="2" customFormat="1">
      <c r="A298" s="40"/>
      <c r="B298" s="41"/>
      <c r="C298" s="40"/>
      <c r="D298" s="180" t="s">
        <v>142</v>
      </c>
      <c r="E298" s="40"/>
      <c r="F298" s="181" t="s">
        <v>439</v>
      </c>
      <c r="G298" s="40"/>
      <c r="H298" s="40"/>
      <c r="I298" s="182"/>
      <c r="J298" s="40"/>
      <c r="K298" s="40"/>
      <c r="L298" s="41"/>
      <c r="M298" s="183"/>
      <c r="N298" s="184"/>
      <c r="O298" s="74"/>
      <c r="P298" s="74"/>
      <c r="Q298" s="74"/>
      <c r="R298" s="74"/>
      <c r="S298" s="74"/>
      <c r="T298" s="75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21" t="s">
        <v>142</v>
      </c>
      <c r="AU298" s="21" t="s">
        <v>140</v>
      </c>
    </row>
    <row r="299" s="2" customFormat="1" ht="16.5" customHeight="1">
      <c r="A299" s="40"/>
      <c r="B299" s="166"/>
      <c r="C299" s="167" t="s">
        <v>440</v>
      </c>
      <c r="D299" s="167" t="s">
        <v>134</v>
      </c>
      <c r="E299" s="168" t="s">
        <v>441</v>
      </c>
      <c r="F299" s="169" t="s">
        <v>442</v>
      </c>
      <c r="G299" s="170" t="s">
        <v>443</v>
      </c>
      <c r="H299" s="171">
        <v>1</v>
      </c>
      <c r="I299" s="172"/>
      <c r="J299" s="173">
        <f>ROUND(I299*H299,2)</f>
        <v>0</v>
      </c>
      <c r="K299" s="169" t="s">
        <v>138</v>
      </c>
      <c r="L299" s="41"/>
      <c r="M299" s="174" t="s">
        <v>3</v>
      </c>
      <c r="N299" s="175" t="s">
        <v>44</v>
      </c>
      <c r="O299" s="74"/>
      <c r="P299" s="176">
        <f>O299*H299</f>
        <v>0</v>
      </c>
      <c r="Q299" s="176">
        <v>0</v>
      </c>
      <c r="R299" s="176">
        <f>Q299*H299</f>
        <v>0</v>
      </c>
      <c r="S299" s="176">
        <v>0.014999999999999999</v>
      </c>
      <c r="T299" s="177">
        <f>S299*H299</f>
        <v>0.014999999999999999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178" t="s">
        <v>238</v>
      </c>
      <c r="AT299" s="178" t="s">
        <v>134</v>
      </c>
      <c r="AU299" s="178" t="s">
        <v>140</v>
      </c>
      <c r="AY299" s="21" t="s">
        <v>131</v>
      </c>
      <c r="BE299" s="179">
        <f>IF(N299="základní",J299,0)</f>
        <v>0</v>
      </c>
      <c r="BF299" s="179">
        <f>IF(N299="snížená",J299,0)</f>
        <v>0</v>
      </c>
      <c r="BG299" s="179">
        <f>IF(N299="zákl. přenesená",J299,0)</f>
        <v>0</v>
      </c>
      <c r="BH299" s="179">
        <f>IF(N299="sníž. přenesená",J299,0)</f>
        <v>0</v>
      </c>
      <c r="BI299" s="179">
        <f>IF(N299="nulová",J299,0)</f>
        <v>0</v>
      </c>
      <c r="BJ299" s="21" t="s">
        <v>140</v>
      </c>
      <c r="BK299" s="179">
        <f>ROUND(I299*H299,2)</f>
        <v>0</v>
      </c>
      <c r="BL299" s="21" t="s">
        <v>238</v>
      </c>
      <c r="BM299" s="178" t="s">
        <v>444</v>
      </c>
    </row>
    <row r="300" s="2" customFormat="1">
      <c r="A300" s="40"/>
      <c r="B300" s="41"/>
      <c r="C300" s="40"/>
      <c r="D300" s="180" t="s">
        <v>142</v>
      </c>
      <c r="E300" s="40"/>
      <c r="F300" s="181" t="s">
        <v>445</v>
      </c>
      <c r="G300" s="40"/>
      <c r="H300" s="40"/>
      <c r="I300" s="182"/>
      <c r="J300" s="40"/>
      <c r="K300" s="40"/>
      <c r="L300" s="41"/>
      <c r="M300" s="183"/>
      <c r="N300" s="184"/>
      <c r="O300" s="74"/>
      <c r="P300" s="74"/>
      <c r="Q300" s="74"/>
      <c r="R300" s="74"/>
      <c r="S300" s="74"/>
      <c r="T300" s="75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21" t="s">
        <v>142</v>
      </c>
      <c r="AU300" s="21" t="s">
        <v>140</v>
      </c>
    </row>
    <row r="301" s="2" customFormat="1" ht="16.5" customHeight="1">
      <c r="A301" s="40"/>
      <c r="B301" s="166"/>
      <c r="C301" s="167" t="s">
        <v>446</v>
      </c>
      <c r="D301" s="167" t="s">
        <v>134</v>
      </c>
      <c r="E301" s="168" t="s">
        <v>447</v>
      </c>
      <c r="F301" s="169" t="s">
        <v>448</v>
      </c>
      <c r="G301" s="170" t="s">
        <v>364</v>
      </c>
      <c r="H301" s="171">
        <v>22</v>
      </c>
      <c r="I301" s="172"/>
      <c r="J301" s="173">
        <f>ROUND(I301*H301,2)</f>
        <v>0</v>
      </c>
      <c r="K301" s="169" t="s">
        <v>138</v>
      </c>
      <c r="L301" s="41"/>
      <c r="M301" s="174" t="s">
        <v>3</v>
      </c>
      <c r="N301" s="175" t="s">
        <v>44</v>
      </c>
      <c r="O301" s="74"/>
      <c r="P301" s="176">
        <f>O301*H301</f>
        <v>0</v>
      </c>
      <c r="Q301" s="176">
        <v>0</v>
      </c>
      <c r="R301" s="176">
        <f>Q301*H301</f>
        <v>0</v>
      </c>
      <c r="S301" s="176">
        <v>0.00191</v>
      </c>
      <c r="T301" s="177">
        <f>S301*H301</f>
        <v>0.042020000000000002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178" t="s">
        <v>238</v>
      </c>
      <c r="AT301" s="178" t="s">
        <v>134</v>
      </c>
      <c r="AU301" s="178" t="s">
        <v>140</v>
      </c>
      <c r="AY301" s="21" t="s">
        <v>131</v>
      </c>
      <c r="BE301" s="179">
        <f>IF(N301="základní",J301,0)</f>
        <v>0</v>
      </c>
      <c r="BF301" s="179">
        <f>IF(N301="snížená",J301,0)</f>
        <v>0</v>
      </c>
      <c r="BG301" s="179">
        <f>IF(N301="zákl. přenesená",J301,0)</f>
        <v>0</v>
      </c>
      <c r="BH301" s="179">
        <f>IF(N301="sníž. přenesená",J301,0)</f>
        <v>0</v>
      </c>
      <c r="BI301" s="179">
        <f>IF(N301="nulová",J301,0)</f>
        <v>0</v>
      </c>
      <c r="BJ301" s="21" t="s">
        <v>140</v>
      </c>
      <c r="BK301" s="179">
        <f>ROUND(I301*H301,2)</f>
        <v>0</v>
      </c>
      <c r="BL301" s="21" t="s">
        <v>238</v>
      </c>
      <c r="BM301" s="178" t="s">
        <v>449</v>
      </c>
    </row>
    <row r="302" s="2" customFormat="1">
      <c r="A302" s="40"/>
      <c r="B302" s="41"/>
      <c r="C302" s="40"/>
      <c r="D302" s="180" t="s">
        <v>142</v>
      </c>
      <c r="E302" s="40"/>
      <c r="F302" s="181" t="s">
        <v>450</v>
      </c>
      <c r="G302" s="40"/>
      <c r="H302" s="40"/>
      <c r="I302" s="182"/>
      <c r="J302" s="40"/>
      <c r="K302" s="40"/>
      <c r="L302" s="41"/>
      <c r="M302" s="183"/>
      <c r="N302" s="184"/>
      <c r="O302" s="74"/>
      <c r="P302" s="74"/>
      <c r="Q302" s="74"/>
      <c r="R302" s="74"/>
      <c r="S302" s="74"/>
      <c r="T302" s="75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21" t="s">
        <v>142</v>
      </c>
      <c r="AU302" s="21" t="s">
        <v>140</v>
      </c>
    </row>
    <row r="303" s="2" customFormat="1" ht="16.5" customHeight="1">
      <c r="A303" s="40"/>
      <c r="B303" s="166"/>
      <c r="C303" s="167" t="s">
        <v>451</v>
      </c>
      <c r="D303" s="167" t="s">
        <v>134</v>
      </c>
      <c r="E303" s="168" t="s">
        <v>452</v>
      </c>
      <c r="F303" s="169" t="s">
        <v>453</v>
      </c>
      <c r="G303" s="170" t="s">
        <v>364</v>
      </c>
      <c r="H303" s="171">
        <v>26.600000000000001</v>
      </c>
      <c r="I303" s="172"/>
      <c r="J303" s="173">
        <f>ROUND(I303*H303,2)</f>
        <v>0</v>
      </c>
      <c r="K303" s="169" t="s">
        <v>138</v>
      </c>
      <c r="L303" s="41"/>
      <c r="M303" s="174" t="s">
        <v>3</v>
      </c>
      <c r="N303" s="175" t="s">
        <v>44</v>
      </c>
      <c r="O303" s="74"/>
      <c r="P303" s="176">
        <f>O303*H303</f>
        <v>0</v>
      </c>
      <c r="Q303" s="176">
        <v>0</v>
      </c>
      <c r="R303" s="176">
        <f>Q303*H303</f>
        <v>0</v>
      </c>
      <c r="S303" s="176">
        <v>0.00167</v>
      </c>
      <c r="T303" s="177">
        <f>S303*H303</f>
        <v>0.044422000000000003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178" t="s">
        <v>238</v>
      </c>
      <c r="AT303" s="178" t="s">
        <v>134</v>
      </c>
      <c r="AU303" s="178" t="s">
        <v>140</v>
      </c>
      <c r="AY303" s="21" t="s">
        <v>131</v>
      </c>
      <c r="BE303" s="179">
        <f>IF(N303="základní",J303,0)</f>
        <v>0</v>
      </c>
      <c r="BF303" s="179">
        <f>IF(N303="snížená",J303,0)</f>
        <v>0</v>
      </c>
      <c r="BG303" s="179">
        <f>IF(N303="zákl. přenesená",J303,0)</f>
        <v>0</v>
      </c>
      <c r="BH303" s="179">
        <f>IF(N303="sníž. přenesená",J303,0)</f>
        <v>0</v>
      </c>
      <c r="BI303" s="179">
        <f>IF(N303="nulová",J303,0)</f>
        <v>0</v>
      </c>
      <c r="BJ303" s="21" t="s">
        <v>140</v>
      </c>
      <c r="BK303" s="179">
        <f>ROUND(I303*H303,2)</f>
        <v>0</v>
      </c>
      <c r="BL303" s="21" t="s">
        <v>238</v>
      </c>
      <c r="BM303" s="178" t="s">
        <v>454</v>
      </c>
    </row>
    <row r="304" s="2" customFormat="1">
      <c r="A304" s="40"/>
      <c r="B304" s="41"/>
      <c r="C304" s="40"/>
      <c r="D304" s="180" t="s">
        <v>142</v>
      </c>
      <c r="E304" s="40"/>
      <c r="F304" s="181" t="s">
        <v>455</v>
      </c>
      <c r="G304" s="40"/>
      <c r="H304" s="40"/>
      <c r="I304" s="182"/>
      <c r="J304" s="40"/>
      <c r="K304" s="40"/>
      <c r="L304" s="41"/>
      <c r="M304" s="183"/>
      <c r="N304" s="184"/>
      <c r="O304" s="74"/>
      <c r="P304" s="74"/>
      <c r="Q304" s="74"/>
      <c r="R304" s="74"/>
      <c r="S304" s="74"/>
      <c r="T304" s="75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21" t="s">
        <v>142</v>
      </c>
      <c r="AU304" s="21" t="s">
        <v>140</v>
      </c>
    </row>
    <row r="305" s="2" customFormat="1" ht="16.5" customHeight="1">
      <c r="A305" s="40"/>
      <c r="B305" s="166"/>
      <c r="C305" s="167" t="s">
        <v>456</v>
      </c>
      <c r="D305" s="167" t="s">
        <v>134</v>
      </c>
      <c r="E305" s="168" t="s">
        <v>457</v>
      </c>
      <c r="F305" s="169" t="s">
        <v>458</v>
      </c>
      <c r="G305" s="170" t="s">
        <v>364</v>
      </c>
      <c r="H305" s="171">
        <v>6</v>
      </c>
      <c r="I305" s="172"/>
      <c r="J305" s="173">
        <f>ROUND(I305*H305,2)</f>
        <v>0</v>
      </c>
      <c r="K305" s="169" t="s">
        <v>138</v>
      </c>
      <c r="L305" s="41"/>
      <c r="M305" s="174" t="s">
        <v>3</v>
      </c>
      <c r="N305" s="175" t="s">
        <v>44</v>
      </c>
      <c r="O305" s="74"/>
      <c r="P305" s="176">
        <f>O305*H305</f>
        <v>0</v>
      </c>
      <c r="Q305" s="176">
        <v>0</v>
      </c>
      <c r="R305" s="176">
        <f>Q305*H305</f>
        <v>0</v>
      </c>
      <c r="S305" s="176">
        <v>0.0022300000000000002</v>
      </c>
      <c r="T305" s="177">
        <f>S305*H305</f>
        <v>0.013380000000000001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178" t="s">
        <v>238</v>
      </c>
      <c r="AT305" s="178" t="s">
        <v>134</v>
      </c>
      <c r="AU305" s="178" t="s">
        <v>140</v>
      </c>
      <c r="AY305" s="21" t="s">
        <v>131</v>
      </c>
      <c r="BE305" s="179">
        <f>IF(N305="základní",J305,0)</f>
        <v>0</v>
      </c>
      <c r="BF305" s="179">
        <f>IF(N305="snížená",J305,0)</f>
        <v>0</v>
      </c>
      <c r="BG305" s="179">
        <f>IF(N305="zákl. přenesená",J305,0)</f>
        <v>0</v>
      </c>
      <c r="BH305" s="179">
        <f>IF(N305="sníž. přenesená",J305,0)</f>
        <v>0</v>
      </c>
      <c r="BI305" s="179">
        <f>IF(N305="nulová",J305,0)</f>
        <v>0</v>
      </c>
      <c r="BJ305" s="21" t="s">
        <v>140</v>
      </c>
      <c r="BK305" s="179">
        <f>ROUND(I305*H305,2)</f>
        <v>0</v>
      </c>
      <c r="BL305" s="21" t="s">
        <v>238</v>
      </c>
      <c r="BM305" s="178" t="s">
        <v>459</v>
      </c>
    </row>
    <row r="306" s="2" customFormat="1">
      <c r="A306" s="40"/>
      <c r="B306" s="41"/>
      <c r="C306" s="40"/>
      <c r="D306" s="180" t="s">
        <v>142</v>
      </c>
      <c r="E306" s="40"/>
      <c r="F306" s="181" t="s">
        <v>460</v>
      </c>
      <c r="G306" s="40"/>
      <c r="H306" s="40"/>
      <c r="I306" s="182"/>
      <c r="J306" s="40"/>
      <c r="K306" s="40"/>
      <c r="L306" s="41"/>
      <c r="M306" s="183"/>
      <c r="N306" s="184"/>
      <c r="O306" s="74"/>
      <c r="P306" s="74"/>
      <c r="Q306" s="74"/>
      <c r="R306" s="74"/>
      <c r="S306" s="74"/>
      <c r="T306" s="75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21" t="s">
        <v>142</v>
      </c>
      <c r="AU306" s="21" t="s">
        <v>140</v>
      </c>
    </row>
    <row r="307" s="2" customFormat="1" ht="16.5" customHeight="1">
      <c r="A307" s="40"/>
      <c r="B307" s="166"/>
      <c r="C307" s="167" t="s">
        <v>461</v>
      </c>
      <c r="D307" s="167" t="s">
        <v>134</v>
      </c>
      <c r="E307" s="168" t="s">
        <v>462</v>
      </c>
      <c r="F307" s="169" t="s">
        <v>463</v>
      </c>
      <c r="G307" s="170" t="s">
        <v>364</v>
      </c>
      <c r="H307" s="171">
        <v>27</v>
      </c>
      <c r="I307" s="172"/>
      <c r="J307" s="173">
        <f>ROUND(I307*H307,2)</f>
        <v>0</v>
      </c>
      <c r="K307" s="169" t="s">
        <v>138</v>
      </c>
      <c r="L307" s="41"/>
      <c r="M307" s="174" t="s">
        <v>3</v>
      </c>
      <c r="N307" s="175" t="s">
        <v>44</v>
      </c>
      <c r="O307" s="74"/>
      <c r="P307" s="176">
        <f>O307*H307</f>
        <v>0</v>
      </c>
      <c r="Q307" s="176">
        <v>0</v>
      </c>
      <c r="R307" s="176">
        <f>Q307*H307</f>
        <v>0</v>
      </c>
      <c r="S307" s="176">
        <v>0.00175</v>
      </c>
      <c r="T307" s="177">
        <f>S307*H307</f>
        <v>0.04725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178" t="s">
        <v>238</v>
      </c>
      <c r="AT307" s="178" t="s">
        <v>134</v>
      </c>
      <c r="AU307" s="178" t="s">
        <v>140</v>
      </c>
      <c r="AY307" s="21" t="s">
        <v>131</v>
      </c>
      <c r="BE307" s="179">
        <f>IF(N307="základní",J307,0)</f>
        <v>0</v>
      </c>
      <c r="BF307" s="179">
        <f>IF(N307="snížená",J307,0)</f>
        <v>0</v>
      </c>
      <c r="BG307" s="179">
        <f>IF(N307="zákl. přenesená",J307,0)</f>
        <v>0</v>
      </c>
      <c r="BH307" s="179">
        <f>IF(N307="sníž. přenesená",J307,0)</f>
        <v>0</v>
      </c>
      <c r="BI307" s="179">
        <f>IF(N307="nulová",J307,0)</f>
        <v>0</v>
      </c>
      <c r="BJ307" s="21" t="s">
        <v>140</v>
      </c>
      <c r="BK307" s="179">
        <f>ROUND(I307*H307,2)</f>
        <v>0</v>
      </c>
      <c r="BL307" s="21" t="s">
        <v>238</v>
      </c>
      <c r="BM307" s="178" t="s">
        <v>464</v>
      </c>
    </row>
    <row r="308" s="2" customFormat="1">
      <c r="A308" s="40"/>
      <c r="B308" s="41"/>
      <c r="C308" s="40"/>
      <c r="D308" s="180" t="s">
        <v>142</v>
      </c>
      <c r="E308" s="40"/>
      <c r="F308" s="181" t="s">
        <v>465</v>
      </c>
      <c r="G308" s="40"/>
      <c r="H308" s="40"/>
      <c r="I308" s="182"/>
      <c r="J308" s="40"/>
      <c r="K308" s="40"/>
      <c r="L308" s="41"/>
      <c r="M308" s="183"/>
      <c r="N308" s="184"/>
      <c r="O308" s="74"/>
      <c r="P308" s="74"/>
      <c r="Q308" s="74"/>
      <c r="R308" s="74"/>
      <c r="S308" s="74"/>
      <c r="T308" s="75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21" t="s">
        <v>142</v>
      </c>
      <c r="AU308" s="21" t="s">
        <v>140</v>
      </c>
    </row>
    <row r="309" s="2" customFormat="1" ht="24.15" customHeight="1">
      <c r="A309" s="40"/>
      <c r="B309" s="166"/>
      <c r="C309" s="167" t="s">
        <v>466</v>
      </c>
      <c r="D309" s="167" t="s">
        <v>134</v>
      </c>
      <c r="E309" s="168" t="s">
        <v>467</v>
      </c>
      <c r="F309" s="169" t="s">
        <v>468</v>
      </c>
      <c r="G309" s="170" t="s">
        <v>443</v>
      </c>
      <c r="H309" s="171">
        <v>13</v>
      </c>
      <c r="I309" s="172"/>
      <c r="J309" s="173">
        <f>ROUND(I309*H309,2)</f>
        <v>0</v>
      </c>
      <c r="K309" s="169" t="s">
        <v>138</v>
      </c>
      <c r="L309" s="41"/>
      <c r="M309" s="174" t="s">
        <v>3</v>
      </c>
      <c r="N309" s="175" t="s">
        <v>44</v>
      </c>
      <c r="O309" s="74"/>
      <c r="P309" s="176">
        <f>O309*H309</f>
        <v>0</v>
      </c>
      <c r="Q309" s="176">
        <v>0</v>
      </c>
      <c r="R309" s="176">
        <f>Q309*H309</f>
        <v>0</v>
      </c>
      <c r="S309" s="176">
        <v>0.0018799999999999999</v>
      </c>
      <c r="T309" s="177">
        <f>S309*H309</f>
        <v>0.02444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178" t="s">
        <v>238</v>
      </c>
      <c r="AT309" s="178" t="s">
        <v>134</v>
      </c>
      <c r="AU309" s="178" t="s">
        <v>140</v>
      </c>
      <c r="AY309" s="21" t="s">
        <v>131</v>
      </c>
      <c r="BE309" s="179">
        <f>IF(N309="základní",J309,0)</f>
        <v>0</v>
      </c>
      <c r="BF309" s="179">
        <f>IF(N309="snížená",J309,0)</f>
        <v>0</v>
      </c>
      <c r="BG309" s="179">
        <f>IF(N309="zákl. přenesená",J309,0)</f>
        <v>0</v>
      </c>
      <c r="BH309" s="179">
        <f>IF(N309="sníž. přenesená",J309,0)</f>
        <v>0</v>
      </c>
      <c r="BI309" s="179">
        <f>IF(N309="nulová",J309,0)</f>
        <v>0</v>
      </c>
      <c r="BJ309" s="21" t="s">
        <v>140</v>
      </c>
      <c r="BK309" s="179">
        <f>ROUND(I309*H309,2)</f>
        <v>0</v>
      </c>
      <c r="BL309" s="21" t="s">
        <v>238</v>
      </c>
      <c r="BM309" s="178" t="s">
        <v>469</v>
      </c>
    </row>
    <row r="310" s="2" customFormat="1">
      <c r="A310" s="40"/>
      <c r="B310" s="41"/>
      <c r="C310" s="40"/>
      <c r="D310" s="180" t="s">
        <v>142</v>
      </c>
      <c r="E310" s="40"/>
      <c r="F310" s="181" t="s">
        <v>470</v>
      </c>
      <c r="G310" s="40"/>
      <c r="H310" s="40"/>
      <c r="I310" s="182"/>
      <c r="J310" s="40"/>
      <c r="K310" s="40"/>
      <c r="L310" s="41"/>
      <c r="M310" s="183"/>
      <c r="N310" s="184"/>
      <c r="O310" s="74"/>
      <c r="P310" s="74"/>
      <c r="Q310" s="74"/>
      <c r="R310" s="74"/>
      <c r="S310" s="74"/>
      <c r="T310" s="75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21" t="s">
        <v>142</v>
      </c>
      <c r="AU310" s="21" t="s">
        <v>140</v>
      </c>
    </row>
    <row r="311" s="2" customFormat="1" ht="16.5" customHeight="1">
      <c r="A311" s="40"/>
      <c r="B311" s="166"/>
      <c r="C311" s="167" t="s">
        <v>471</v>
      </c>
      <c r="D311" s="167" t="s">
        <v>134</v>
      </c>
      <c r="E311" s="168" t="s">
        <v>472</v>
      </c>
      <c r="F311" s="169" t="s">
        <v>473</v>
      </c>
      <c r="G311" s="170" t="s">
        <v>364</v>
      </c>
      <c r="H311" s="171">
        <v>58</v>
      </c>
      <c r="I311" s="172"/>
      <c r="J311" s="173">
        <f>ROUND(I311*H311,2)</f>
        <v>0</v>
      </c>
      <c r="K311" s="169" t="s">
        <v>138</v>
      </c>
      <c r="L311" s="41"/>
      <c r="M311" s="174" t="s">
        <v>3</v>
      </c>
      <c r="N311" s="175" t="s">
        <v>44</v>
      </c>
      <c r="O311" s="74"/>
      <c r="P311" s="176">
        <f>O311*H311</f>
        <v>0</v>
      </c>
      <c r="Q311" s="176">
        <v>0</v>
      </c>
      <c r="R311" s="176">
        <f>Q311*H311</f>
        <v>0</v>
      </c>
      <c r="S311" s="176">
        <v>0.0025999999999999999</v>
      </c>
      <c r="T311" s="177">
        <f>S311*H311</f>
        <v>0.15079999999999999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178" t="s">
        <v>238</v>
      </c>
      <c r="AT311" s="178" t="s">
        <v>134</v>
      </c>
      <c r="AU311" s="178" t="s">
        <v>140</v>
      </c>
      <c r="AY311" s="21" t="s">
        <v>131</v>
      </c>
      <c r="BE311" s="179">
        <f>IF(N311="základní",J311,0)</f>
        <v>0</v>
      </c>
      <c r="BF311" s="179">
        <f>IF(N311="snížená",J311,0)</f>
        <v>0</v>
      </c>
      <c r="BG311" s="179">
        <f>IF(N311="zákl. přenesená",J311,0)</f>
        <v>0</v>
      </c>
      <c r="BH311" s="179">
        <f>IF(N311="sníž. přenesená",J311,0)</f>
        <v>0</v>
      </c>
      <c r="BI311" s="179">
        <f>IF(N311="nulová",J311,0)</f>
        <v>0</v>
      </c>
      <c r="BJ311" s="21" t="s">
        <v>140</v>
      </c>
      <c r="BK311" s="179">
        <f>ROUND(I311*H311,2)</f>
        <v>0</v>
      </c>
      <c r="BL311" s="21" t="s">
        <v>238</v>
      </c>
      <c r="BM311" s="178" t="s">
        <v>474</v>
      </c>
    </row>
    <row r="312" s="2" customFormat="1">
      <c r="A312" s="40"/>
      <c r="B312" s="41"/>
      <c r="C312" s="40"/>
      <c r="D312" s="180" t="s">
        <v>142</v>
      </c>
      <c r="E312" s="40"/>
      <c r="F312" s="181" t="s">
        <v>475</v>
      </c>
      <c r="G312" s="40"/>
      <c r="H312" s="40"/>
      <c r="I312" s="182"/>
      <c r="J312" s="40"/>
      <c r="K312" s="40"/>
      <c r="L312" s="41"/>
      <c r="M312" s="183"/>
      <c r="N312" s="184"/>
      <c r="O312" s="74"/>
      <c r="P312" s="74"/>
      <c r="Q312" s="74"/>
      <c r="R312" s="74"/>
      <c r="S312" s="74"/>
      <c r="T312" s="75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21" t="s">
        <v>142</v>
      </c>
      <c r="AU312" s="21" t="s">
        <v>140</v>
      </c>
    </row>
    <row r="313" s="2" customFormat="1" ht="16.5" customHeight="1">
      <c r="A313" s="40"/>
      <c r="B313" s="166"/>
      <c r="C313" s="167" t="s">
        <v>476</v>
      </c>
      <c r="D313" s="167" t="s">
        <v>134</v>
      </c>
      <c r="E313" s="168" t="s">
        <v>477</v>
      </c>
      <c r="F313" s="169" t="s">
        <v>478</v>
      </c>
      <c r="G313" s="170" t="s">
        <v>364</v>
      </c>
      <c r="H313" s="171">
        <v>33</v>
      </c>
      <c r="I313" s="172"/>
      <c r="J313" s="173">
        <f>ROUND(I313*H313,2)</f>
        <v>0</v>
      </c>
      <c r="K313" s="169" t="s">
        <v>138</v>
      </c>
      <c r="L313" s="41"/>
      <c r="M313" s="174" t="s">
        <v>3</v>
      </c>
      <c r="N313" s="175" t="s">
        <v>44</v>
      </c>
      <c r="O313" s="74"/>
      <c r="P313" s="176">
        <f>O313*H313</f>
        <v>0</v>
      </c>
      <c r="Q313" s="176">
        <v>0</v>
      </c>
      <c r="R313" s="176">
        <f>Q313*H313</f>
        <v>0</v>
      </c>
      <c r="S313" s="176">
        <v>0.0039399999999999999</v>
      </c>
      <c r="T313" s="177">
        <f>S313*H313</f>
        <v>0.13002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178" t="s">
        <v>238</v>
      </c>
      <c r="AT313" s="178" t="s">
        <v>134</v>
      </c>
      <c r="AU313" s="178" t="s">
        <v>140</v>
      </c>
      <c r="AY313" s="21" t="s">
        <v>131</v>
      </c>
      <c r="BE313" s="179">
        <f>IF(N313="základní",J313,0)</f>
        <v>0</v>
      </c>
      <c r="BF313" s="179">
        <f>IF(N313="snížená",J313,0)</f>
        <v>0</v>
      </c>
      <c r="BG313" s="179">
        <f>IF(N313="zákl. přenesená",J313,0)</f>
        <v>0</v>
      </c>
      <c r="BH313" s="179">
        <f>IF(N313="sníž. přenesená",J313,0)</f>
        <v>0</v>
      </c>
      <c r="BI313" s="179">
        <f>IF(N313="nulová",J313,0)</f>
        <v>0</v>
      </c>
      <c r="BJ313" s="21" t="s">
        <v>140</v>
      </c>
      <c r="BK313" s="179">
        <f>ROUND(I313*H313,2)</f>
        <v>0</v>
      </c>
      <c r="BL313" s="21" t="s">
        <v>238</v>
      </c>
      <c r="BM313" s="178" t="s">
        <v>479</v>
      </c>
    </row>
    <row r="314" s="2" customFormat="1">
      <c r="A314" s="40"/>
      <c r="B314" s="41"/>
      <c r="C314" s="40"/>
      <c r="D314" s="180" t="s">
        <v>142</v>
      </c>
      <c r="E314" s="40"/>
      <c r="F314" s="181" t="s">
        <v>480</v>
      </c>
      <c r="G314" s="40"/>
      <c r="H314" s="40"/>
      <c r="I314" s="182"/>
      <c r="J314" s="40"/>
      <c r="K314" s="40"/>
      <c r="L314" s="41"/>
      <c r="M314" s="183"/>
      <c r="N314" s="184"/>
      <c r="O314" s="74"/>
      <c r="P314" s="74"/>
      <c r="Q314" s="74"/>
      <c r="R314" s="74"/>
      <c r="S314" s="74"/>
      <c r="T314" s="75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21" t="s">
        <v>142</v>
      </c>
      <c r="AU314" s="21" t="s">
        <v>140</v>
      </c>
    </row>
    <row r="315" s="2" customFormat="1" ht="33" customHeight="1">
      <c r="A315" s="40"/>
      <c r="B315" s="166"/>
      <c r="C315" s="167" t="s">
        <v>481</v>
      </c>
      <c r="D315" s="167" t="s">
        <v>134</v>
      </c>
      <c r="E315" s="168" t="s">
        <v>482</v>
      </c>
      <c r="F315" s="169" t="s">
        <v>483</v>
      </c>
      <c r="G315" s="170" t="s">
        <v>137</v>
      </c>
      <c r="H315" s="171">
        <v>345.72500000000002</v>
      </c>
      <c r="I315" s="172"/>
      <c r="J315" s="173">
        <f>ROUND(I315*H315,2)</f>
        <v>0</v>
      </c>
      <c r="K315" s="169" t="s">
        <v>138</v>
      </c>
      <c r="L315" s="41"/>
      <c r="M315" s="174" t="s">
        <v>3</v>
      </c>
      <c r="N315" s="175" t="s">
        <v>44</v>
      </c>
      <c r="O315" s="74"/>
      <c r="P315" s="176">
        <f>O315*H315</f>
        <v>0</v>
      </c>
      <c r="Q315" s="176">
        <v>0.0072500000000000004</v>
      </c>
      <c r="R315" s="176">
        <f>Q315*H315</f>
        <v>2.5065062500000002</v>
      </c>
      <c r="S315" s="176">
        <v>0</v>
      </c>
      <c r="T315" s="177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178" t="s">
        <v>238</v>
      </c>
      <c r="AT315" s="178" t="s">
        <v>134</v>
      </c>
      <c r="AU315" s="178" t="s">
        <v>140</v>
      </c>
      <c r="AY315" s="21" t="s">
        <v>131</v>
      </c>
      <c r="BE315" s="179">
        <f>IF(N315="základní",J315,0)</f>
        <v>0</v>
      </c>
      <c r="BF315" s="179">
        <f>IF(N315="snížená",J315,0)</f>
        <v>0</v>
      </c>
      <c r="BG315" s="179">
        <f>IF(N315="zákl. přenesená",J315,0)</f>
        <v>0</v>
      </c>
      <c r="BH315" s="179">
        <f>IF(N315="sníž. přenesená",J315,0)</f>
        <v>0</v>
      </c>
      <c r="BI315" s="179">
        <f>IF(N315="nulová",J315,0)</f>
        <v>0</v>
      </c>
      <c r="BJ315" s="21" t="s">
        <v>140</v>
      </c>
      <c r="BK315" s="179">
        <f>ROUND(I315*H315,2)</f>
        <v>0</v>
      </c>
      <c r="BL315" s="21" t="s">
        <v>238</v>
      </c>
      <c r="BM315" s="178" t="s">
        <v>484</v>
      </c>
    </row>
    <row r="316" s="2" customFormat="1">
      <c r="A316" s="40"/>
      <c r="B316" s="41"/>
      <c r="C316" s="40"/>
      <c r="D316" s="180" t="s">
        <v>142</v>
      </c>
      <c r="E316" s="40"/>
      <c r="F316" s="181" t="s">
        <v>485</v>
      </c>
      <c r="G316" s="40"/>
      <c r="H316" s="40"/>
      <c r="I316" s="182"/>
      <c r="J316" s="40"/>
      <c r="K316" s="40"/>
      <c r="L316" s="41"/>
      <c r="M316" s="183"/>
      <c r="N316" s="184"/>
      <c r="O316" s="74"/>
      <c r="P316" s="74"/>
      <c r="Q316" s="74"/>
      <c r="R316" s="74"/>
      <c r="S316" s="74"/>
      <c r="T316" s="75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21" t="s">
        <v>142</v>
      </c>
      <c r="AU316" s="21" t="s">
        <v>140</v>
      </c>
    </row>
    <row r="317" s="13" customFormat="1">
      <c r="A317" s="13"/>
      <c r="B317" s="185"/>
      <c r="C317" s="13"/>
      <c r="D317" s="186" t="s">
        <v>144</v>
      </c>
      <c r="E317" s="187" t="s">
        <v>3</v>
      </c>
      <c r="F317" s="188" t="s">
        <v>486</v>
      </c>
      <c r="G317" s="13"/>
      <c r="H317" s="187" t="s">
        <v>3</v>
      </c>
      <c r="I317" s="189"/>
      <c r="J317" s="13"/>
      <c r="K317" s="13"/>
      <c r="L317" s="185"/>
      <c r="M317" s="190"/>
      <c r="N317" s="191"/>
      <c r="O317" s="191"/>
      <c r="P317" s="191"/>
      <c r="Q317" s="191"/>
      <c r="R317" s="191"/>
      <c r="S317" s="191"/>
      <c r="T317" s="19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87" t="s">
        <v>144</v>
      </c>
      <c r="AU317" s="187" t="s">
        <v>140</v>
      </c>
      <c r="AV317" s="13" t="s">
        <v>80</v>
      </c>
      <c r="AW317" s="13" t="s">
        <v>33</v>
      </c>
      <c r="AX317" s="13" t="s">
        <v>72</v>
      </c>
      <c r="AY317" s="187" t="s">
        <v>131</v>
      </c>
    </row>
    <row r="318" s="14" customFormat="1">
      <c r="A318" s="14"/>
      <c r="B318" s="193"/>
      <c r="C318" s="14"/>
      <c r="D318" s="186" t="s">
        <v>144</v>
      </c>
      <c r="E318" s="194" t="s">
        <v>3</v>
      </c>
      <c r="F318" s="195" t="s">
        <v>487</v>
      </c>
      <c r="G318" s="14"/>
      <c r="H318" s="196">
        <v>61.75</v>
      </c>
      <c r="I318" s="197"/>
      <c r="J318" s="14"/>
      <c r="K318" s="14"/>
      <c r="L318" s="193"/>
      <c r="M318" s="198"/>
      <c r="N318" s="199"/>
      <c r="O318" s="199"/>
      <c r="P318" s="199"/>
      <c r="Q318" s="199"/>
      <c r="R318" s="199"/>
      <c r="S318" s="199"/>
      <c r="T318" s="20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194" t="s">
        <v>144</v>
      </c>
      <c r="AU318" s="194" t="s">
        <v>140</v>
      </c>
      <c r="AV318" s="14" t="s">
        <v>140</v>
      </c>
      <c r="AW318" s="14" t="s">
        <v>33</v>
      </c>
      <c r="AX318" s="14" t="s">
        <v>72</v>
      </c>
      <c r="AY318" s="194" t="s">
        <v>131</v>
      </c>
    </row>
    <row r="319" s="13" customFormat="1">
      <c r="A319" s="13"/>
      <c r="B319" s="185"/>
      <c r="C319" s="13"/>
      <c r="D319" s="186" t="s">
        <v>144</v>
      </c>
      <c r="E319" s="187" t="s">
        <v>3</v>
      </c>
      <c r="F319" s="188" t="s">
        <v>426</v>
      </c>
      <c r="G319" s="13"/>
      <c r="H319" s="187" t="s">
        <v>3</v>
      </c>
      <c r="I319" s="189"/>
      <c r="J319" s="13"/>
      <c r="K319" s="13"/>
      <c r="L319" s="185"/>
      <c r="M319" s="190"/>
      <c r="N319" s="191"/>
      <c r="O319" s="191"/>
      <c r="P319" s="191"/>
      <c r="Q319" s="191"/>
      <c r="R319" s="191"/>
      <c r="S319" s="191"/>
      <c r="T319" s="19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187" t="s">
        <v>144</v>
      </c>
      <c r="AU319" s="187" t="s">
        <v>140</v>
      </c>
      <c r="AV319" s="13" t="s">
        <v>80</v>
      </c>
      <c r="AW319" s="13" t="s">
        <v>33</v>
      </c>
      <c r="AX319" s="13" t="s">
        <v>72</v>
      </c>
      <c r="AY319" s="187" t="s">
        <v>131</v>
      </c>
    </row>
    <row r="320" s="14" customFormat="1">
      <c r="A320" s="14"/>
      <c r="B320" s="193"/>
      <c r="C320" s="14"/>
      <c r="D320" s="186" t="s">
        <v>144</v>
      </c>
      <c r="E320" s="194" t="s">
        <v>3</v>
      </c>
      <c r="F320" s="195" t="s">
        <v>488</v>
      </c>
      <c r="G320" s="14"/>
      <c r="H320" s="196">
        <v>67</v>
      </c>
      <c r="I320" s="197"/>
      <c r="J320" s="14"/>
      <c r="K320" s="14"/>
      <c r="L320" s="193"/>
      <c r="M320" s="198"/>
      <c r="N320" s="199"/>
      <c r="O320" s="199"/>
      <c r="P320" s="199"/>
      <c r="Q320" s="199"/>
      <c r="R320" s="199"/>
      <c r="S320" s="199"/>
      <c r="T320" s="200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194" t="s">
        <v>144</v>
      </c>
      <c r="AU320" s="194" t="s">
        <v>140</v>
      </c>
      <c r="AV320" s="14" t="s">
        <v>140</v>
      </c>
      <c r="AW320" s="14" t="s">
        <v>33</v>
      </c>
      <c r="AX320" s="14" t="s">
        <v>72</v>
      </c>
      <c r="AY320" s="194" t="s">
        <v>131</v>
      </c>
    </row>
    <row r="321" s="14" customFormat="1">
      <c r="A321" s="14"/>
      <c r="B321" s="193"/>
      <c r="C321" s="14"/>
      <c r="D321" s="186" t="s">
        <v>144</v>
      </c>
      <c r="E321" s="194" t="s">
        <v>3</v>
      </c>
      <c r="F321" s="195" t="s">
        <v>427</v>
      </c>
      <c r="G321" s="14"/>
      <c r="H321" s="196">
        <v>20.899999999999999</v>
      </c>
      <c r="I321" s="197"/>
      <c r="J321" s="14"/>
      <c r="K321" s="14"/>
      <c r="L321" s="193"/>
      <c r="M321" s="198"/>
      <c r="N321" s="199"/>
      <c r="O321" s="199"/>
      <c r="P321" s="199"/>
      <c r="Q321" s="199"/>
      <c r="R321" s="199"/>
      <c r="S321" s="199"/>
      <c r="T321" s="20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194" t="s">
        <v>144</v>
      </c>
      <c r="AU321" s="194" t="s">
        <v>140</v>
      </c>
      <c r="AV321" s="14" t="s">
        <v>140</v>
      </c>
      <c r="AW321" s="14" t="s">
        <v>33</v>
      </c>
      <c r="AX321" s="14" t="s">
        <v>72</v>
      </c>
      <c r="AY321" s="194" t="s">
        <v>131</v>
      </c>
    </row>
    <row r="322" s="13" customFormat="1">
      <c r="A322" s="13"/>
      <c r="B322" s="185"/>
      <c r="C322" s="13"/>
      <c r="D322" s="186" t="s">
        <v>144</v>
      </c>
      <c r="E322" s="187" t="s">
        <v>3</v>
      </c>
      <c r="F322" s="188" t="s">
        <v>489</v>
      </c>
      <c r="G322" s="13"/>
      <c r="H322" s="187" t="s">
        <v>3</v>
      </c>
      <c r="I322" s="189"/>
      <c r="J322" s="13"/>
      <c r="K322" s="13"/>
      <c r="L322" s="185"/>
      <c r="M322" s="190"/>
      <c r="N322" s="191"/>
      <c r="O322" s="191"/>
      <c r="P322" s="191"/>
      <c r="Q322" s="191"/>
      <c r="R322" s="191"/>
      <c r="S322" s="191"/>
      <c r="T322" s="192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87" t="s">
        <v>144</v>
      </c>
      <c r="AU322" s="187" t="s">
        <v>140</v>
      </c>
      <c r="AV322" s="13" t="s">
        <v>80</v>
      </c>
      <c r="AW322" s="13" t="s">
        <v>33</v>
      </c>
      <c r="AX322" s="13" t="s">
        <v>72</v>
      </c>
      <c r="AY322" s="187" t="s">
        <v>131</v>
      </c>
    </row>
    <row r="323" s="14" customFormat="1">
      <c r="A323" s="14"/>
      <c r="B323" s="193"/>
      <c r="C323" s="14"/>
      <c r="D323" s="186" t="s">
        <v>144</v>
      </c>
      <c r="E323" s="194" t="s">
        <v>3</v>
      </c>
      <c r="F323" s="195" t="s">
        <v>490</v>
      </c>
      <c r="G323" s="14"/>
      <c r="H323" s="196">
        <v>54.125</v>
      </c>
      <c r="I323" s="197"/>
      <c r="J323" s="14"/>
      <c r="K323" s="14"/>
      <c r="L323" s="193"/>
      <c r="M323" s="198"/>
      <c r="N323" s="199"/>
      <c r="O323" s="199"/>
      <c r="P323" s="199"/>
      <c r="Q323" s="199"/>
      <c r="R323" s="199"/>
      <c r="S323" s="199"/>
      <c r="T323" s="20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194" t="s">
        <v>144</v>
      </c>
      <c r="AU323" s="194" t="s">
        <v>140</v>
      </c>
      <c r="AV323" s="14" t="s">
        <v>140</v>
      </c>
      <c r="AW323" s="14" t="s">
        <v>33</v>
      </c>
      <c r="AX323" s="14" t="s">
        <v>72</v>
      </c>
      <c r="AY323" s="194" t="s">
        <v>131</v>
      </c>
    </row>
    <row r="324" s="14" customFormat="1">
      <c r="A324" s="14"/>
      <c r="B324" s="193"/>
      <c r="C324" s="14"/>
      <c r="D324" s="186" t="s">
        <v>144</v>
      </c>
      <c r="E324" s="194" t="s">
        <v>3</v>
      </c>
      <c r="F324" s="195" t="s">
        <v>428</v>
      </c>
      <c r="G324" s="14"/>
      <c r="H324" s="196">
        <v>12.960000000000001</v>
      </c>
      <c r="I324" s="197"/>
      <c r="J324" s="14"/>
      <c r="K324" s="14"/>
      <c r="L324" s="193"/>
      <c r="M324" s="198"/>
      <c r="N324" s="199"/>
      <c r="O324" s="199"/>
      <c r="P324" s="199"/>
      <c r="Q324" s="199"/>
      <c r="R324" s="199"/>
      <c r="S324" s="199"/>
      <c r="T324" s="200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194" t="s">
        <v>144</v>
      </c>
      <c r="AU324" s="194" t="s">
        <v>140</v>
      </c>
      <c r="AV324" s="14" t="s">
        <v>140</v>
      </c>
      <c r="AW324" s="14" t="s">
        <v>33</v>
      </c>
      <c r="AX324" s="14" t="s">
        <v>72</v>
      </c>
      <c r="AY324" s="194" t="s">
        <v>131</v>
      </c>
    </row>
    <row r="325" s="13" customFormat="1">
      <c r="A325" s="13"/>
      <c r="B325" s="185"/>
      <c r="C325" s="13"/>
      <c r="D325" s="186" t="s">
        <v>144</v>
      </c>
      <c r="E325" s="187" t="s">
        <v>3</v>
      </c>
      <c r="F325" s="188" t="s">
        <v>429</v>
      </c>
      <c r="G325" s="13"/>
      <c r="H325" s="187" t="s">
        <v>3</v>
      </c>
      <c r="I325" s="189"/>
      <c r="J325" s="13"/>
      <c r="K325" s="13"/>
      <c r="L325" s="185"/>
      <c r="M325" s="190"/>
      <c r="N325" s="191"/>
      <c r="O325" s="191"/>
      <c r="P325" s="191"/>
      <c r="Q325" s="191"/>
      <c r="R325" s="191"/>
      <c r="S325" s="191"/>
      <c r="T325" s="192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87" t="s">
        <v>144</v>
      </c>
      <c r="AU325" s="187" t="s">
        <v>140</v>
      </c>
      <c r="AV325" s="13" t="s">
        <v>80</v>
      </c>
      <c r="AW325" s="13" t="s">
        <v>33</v>
      </c>
      <c r="AX325" s="13" t="s">
        <v>72</v>
      </c>
      <c r="AY325" s="187" t="s">
        <v>131</v>
      </c>
    </row>
    <row r="326" s="14" customFormat="1">
      <c r="A326" s="14"/>
      <c r="B326" s="193"/>
      <c r="C326" s="14"/>
      <c r="D326" s="186" t="s">
        <v>144</v>
      </c>
      <c r="E326" s="194" t="s">
        <v>3</v>
      </c>
      <c r="F326" s="195" t="s">
        <v>491</v>
      </c>
      <c r="G326" s="14"/>
      <c r="H326" s="196">
        <v>72.689999999999998</v>
      </c>
      <c r="I326" s="197"/>
      <c r="J326" s="14"/>
      <c r="K326" s="14"/>
      <c r="L326" s="193"/>
      <c r="M326" s="198"/>
      <c r="N326" s="199"/>
      <c r="O326" s="199"/>
      <c r="P326" s="199"/>
      <c r="Q326" s="199"/>
      <c r="R326" s="199"/>
      <c r="S326" s="199"/>
      <c r="T326" s="20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194" t="s">
        <v>144</v>
      </c>
      <c r="AU326" s="194" t="s">
        <v>140</v>
      </c>
      <c r="AV326" s="14" t="s">
        <v>140</v>
      </c>
      <c r="AW326" s="14" t="s">
        <v>33</v>
      </c>
      <c r="AX326" s="14" t="s">
        <v>72</v>
      </c>
      <c r="AY326" s="194" t="s">
        <v>131</v>
      </c>
    </row>
    <row r="327" s="14" customFormat="1">
      <c r="A327" s="14"/>
      <c r="B327" s="193"/>
      <c r="C327" s="14"/>
      <c r="D327" s="186" t="s">
        <v>144</v>
      </c>
      <c r="E327" s="194" t="s">
        <v>3</v>
      </c>
      <c r="F327" s="195" t="s">
        <v>430</v>
      </c>
      <c r="G327" s="14"/>
      <c r="H327" s="196">
        <v>24.300000000000001</v>
      </c>
      <c r="I327" s="197"/>
      <c r="J327" s="14"/>
      <c r="K327" s="14"/>
      <c r="L327" s="193"/>
      <c r="M327" s="198"/>
      <c r="N327" s="199"/>
      <c r="O327" s="199"/>
      <c r="P327" s="199"/>
      <c r="Q327" s="199"/>
      <c r="R327" s="199"/>
      <c r="S327" s="199"/>
      <c r="T327" s="20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194" t="s">
        <v>144</v>
      </c>
      <c r="AU327" s="194" t="s">
        <v>140</v>
      </c>
      <c r="AV327" s="14" t="s">
        <v>140</v>
      </c>
      <c r="AW327" s="14" t="s">
        <v>33</v>
      </c>
      <c r="AX327" s="14" t="s">
        <v>72</v>
      </c>
      <c r="AY327" s="194" t="s">
        <v>131</v>
      </c>
    </row>
    <row r="328" s="13" customFormat="1">
      <c r="A328" s="13"/>
      <c r="B328" s="185"/>
      <c r="C328" s="13"/>
      <c r="D328" s="186" t="s">
        <v>144</v>
      </c>
      <c r="E328" s="187" t="s">
        <v>3</v>
      </c>
      <c r="F328" s="188" t="s">
        <v>186</v>
      </c>
      <c r="G328" s="13"/>
      <c r="H328" s="187" t="s">
        <v>3</v>
      </c>
      <c r="I328" s="189"/>
      <c r="J328" s="13"/>
      <c r="K328" s="13"/>
      <c r="L328" s="185"/>
      <c r="M328" s="190"/>
      <c r="N328" s="191"/>
      <c r="O328" s="191"/>
      <c r="P328" s="191"/>
      <c r="Q328" s="191"/>
      <c r="R328" s="191"/>
      <c r="S328" s="191"/>
      <c r="T328" s="19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187" t="s">
        <v>144</v>
      </c>
      <c r="AU328" s="187" t="s">
        <v>140</v>
      </c>
      <c r="AV328" s="13" t="s">
        <v>80</v>
      </c>
      <c r="AW328" s="13" t="s">
        <v>33</v>
      </c>
      <c r="AX328" s="13" t="s">
        <v>72</v>
      </c>
      <c r="AY328" s="187" t="s">
        <v>131</v>
      </c>
    </row>
    <row r="329" s="14" customFormat="1">
      <c r="A329" s="14"/>
      <c r="B329" s="193"/>
      <c r="C329" s="14"/>
      <c r="D329" s="186" t="s">
        <v>144</v>
      </c>
      <c r="E329" s="194" t="s">
        <v>3</v>
      </c>
      <c r="F329" s="195" t="s">
        <v>296</v>
      </c>
      <c r="G329" s="14"/>
      <c r="H329" s="196">
        <v>32</v>
      </c>
      <c r="I329" s="197"/>
      <c r="J329" s="14"/>
      <c r="K329" s="14"/>
      <c r="L329" s="193"/>
      <c r="M329" s="198"/>
      <c r="N329" s="199"/>
      <c r="O329" s="199"/>
      <c r="P329" s="199"/>
      <c r="Q329" s="199"/>
      <c r="R329" s="199"/>
      <c r="S329" s="199"/>
      <c r="T329" s="20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194" t="s">
        <v>144</v>
      </c>
      <c r="AU329" s="194" t="s">
        <v>140</v>
      </c>
      <c r="AV329" s="14" t="s">
        <v>140</v>
      </c>
      <c r="AW329" s="14" t="s">
        <v>33</v>
      </c>
      <c r="AX329" s="14" t="s">
        <v>72</v>
      </c>
      <c r="AY329" s="194" t="s">
        <v>131</v>
      </c>
    </row>
    <row r="330" s="15" customFormat="1">
      <c r="A330" s="15"/>
      <c r="B330" s="201"/>
      <c r="C330" s="15"/>
      <c r="D330" s="186" t="s">
        <v>144</v>
      </c>
      <c r="E330" s="202" t="s">
        <v>3</v>
      </c>
      <c r="F330" s="203" t="s">
        <v>159</v>
      </c>
      <c r="G330" s="15"/>
      <c r="H330" s="204">
        <v>345.72500000000002</v>
      </c>
      <c r="I330" s="205"/>
      <c r="J330" s="15"/>
      <c r="K330" s="15"/>
      <c r="L330" s="201"/>
      <c r="M330" s="206"/>
      <c r="N330" s="207"/>
      <c r="O330" s="207"/>
      <c r="P330" s="207"/>
      <c r="Q330" s="207"/>
      <c r="R330" s="207"/>
      <c r="S330" s="207"/>
      <c r="T330" s="208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02" t="s">
        <v>144</v>
      </c>
      <c r="AU330" s="202" t="s">
        <v>140</v>
      </c>
      <c r="AV330" s="15" t="s">
        <v>139</v>
      </c>
      <c r="AW330" s="15" t="s">
        <v>33</v>
      </c>
      <c r="AX330" s="15" t="s">
        <v>80</v>
      </c>
      <c r="AY330" s="202" t="s">
        <v>131</v>
      </c>
    </row>
    <row r="331" s="2" customFormat="1" ht="33" customHeight="1">
      <c r="A331" s="40"/>
      <c r="B331" s="166"/>
      <c r="C331" s="167" t="s">
        <v>492</v>
      </c>
      <c r="D331" s="167" t="s">
        <v>134</v>
      </c>
      <c r="E331" s="168" t="s">
        <v>493</v>
      </c>
      <c r="F331" s="169" t="s">
        <v>494</v>
      </c>
      <c r="G331" s="170" t="s">
        <v>137</v>
      </c>
      <c r="H331" s="171">
        <v>17.5</v>
      </c>
      <c r="I331" s="172"/>
      <c r="J331" s="173">
        <f>ROUND(I331*H331,2)</f>
        <v>0</v>
      </c>
      <c r="K331" s="169" t="s">
        <v>138</v>
      </c>
      <c r="L331" s="41"/>
      <c r="M331" s="174" t="s">
        <v>3</v>
      </c>
      <c r="N331" s="175" t="s">
        <v>44</v>
      </c>
      <c r="O331" s="74"/>
      <c r="P331" s="176">
        <f>O331*H331</f>
        <v>0</v>
      </c>
      <c r="Q331" s="176">
        <v>0.0068799999999999998</v>
      </c>
      <c r="R331" s="176">
        <f>Q331*H331</f>
        <v>0.12039999999999999</v>
      </c>
      <c r="S331" s="176">
        <v>0</v>
      </c>
      <c r="T331" s="177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178" t="s">
        <v>238</v>
      </c>
      <c r="AT331" s="178" t="s">
        <v>134</v>
      </c>
      <c r="AU331" s="178" t="s">
        <v>140</v>
      </c>
      <c r="AY331" s="21" t="s">
        <v>131</v>
      </c>
      <c r="BE331" s="179">
        <f>IF(N331="základní",J331,0)</f>
        <v>0</v>
      </c>
      <c r="BF331" s="179">
        <f>IF(N331="snížená",J331,0)</f>
        <v>0</v>
      </c>
      <c r="BG331" s="179">
        <f>IF(N331="zákl. přenesená",J331,0)</f>
        <v>0</v>
      </c>
      <c r="BH331" s="179">
        <f>IF(N331="sníž. přenesená",J331,0)</f>
        <v>0</v>
      </c>
      <c r="BI331" s="179">
        <f>IF(N331="nulová",J331,0)</f>
        <v>0</v>
      </c>
      <c r="BJ331" s="21" t="s">
        <v>140</v>
      </c>
      <c r="BK331" s="179">
        <f>ROUND(I331*H331,2)</f>
        <v>0</v>
      </c>
      <c r="BL331" s="21" t="s">
        <v>238</v>
      </c>
      <c r="BM331" s="178" t="s">
        <v>495</v>
      </c>
    </row>
    <row r="332" s="2" customFormat="1">
      <c r="A332" s="40"/>
      <c r="B332" s="41"/>
      <c r="C332" s="40"/>
      <c r="D332" s="180" t="s">
        <v>142</v>
      </c>
      <c r="E332" s="40"/>
      <c r="F332" s="181" t="s">
        <v>496</v>
      </c>
      <c r="G332" s="40"/>
      <c r="H332" s="40"/>
      <c r="I332" s="182"/>
      <c r="J332" s="40"/>
      <c r="K332" s="40"/>
      <c r="L332" s="41"/>
      <c r="M332" s="183"/>
      <c r="N332" s="184"/>
      <c r="O332" s="74"/>
      <c r="P332" s="74"/>
      <c r="Q332" s="74"/>
      <c r="R332" s="74"/>
      <c r="S332" s="74"/>
      <c r="T332" s="75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21" t="s">
        <v>142</v>
      </c>
      <c r="AU332" s="21" t="s">
        <v>140</v>
      </c>
    </row>
    <row r="333" s="13" customFormat="1">
      <c r="A333" s="13"/>
      <c r="B333" s="185"/>
      <c r="C333" s="13"/>
      <c r="D333" s="186" t="s">
        <v>144</v>
      </c>
      <c r="E333" s="187" t="s">
        <v>3</v>
      </c>
      <c r="F333" s="188" t="s">
        <v>424</v>
      </c>
      <c r="G333" s="13"/>
      <c r="H333" s="187" t="s">
        <v>3</v>
      </c>
      <c r="I333" s="189"/>
      <c r="J333" s="13"/>
      <c r="K333" s="13"/>
      <c r="L333" s="185"/>
      <c r="M333" s="190"/>
      <c r="N333" s="191"/>
      <c r="O333" s="191"/>
      <c r="P333" s="191"/>
      <c r="Q333" s="191"/>
      <c r="R333" s="191"/>
      <c r="S333" s="191"/>
      <c r="T333" s="192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87" t="s">
        <v>144</v>
      </c>
      <c r="AU333" s="187" t="s">
        <v>140</v>
      </c>
      <c r="AV333" s="13" t="s">
        <v>80</v>
      </c>
      <c r="AW333" s="13" t="s">
        <v>33</v>
      </c>
      <c r="AX333" s="13" t="s">
        <v>72</v>
      </c>
      <c r="AY333" s="187" t="s">
        <v>131</v>
      </c>
    </row>
    <row r="334" s="14" customFormat="1">
      <c r="A334" s="14"/>
      <c r="B334" s="193"/>
      <c r="C334" s="14"/>
      <c r="D334" s="186" t="s">
        <v>144</v>
      </c>
      <c r="E334" s="194" t="s">
        <v>3</v>
      </c>
      <c r="F334" s="195" t="s">
        <v>425</v>
      </c>
      <c r="G334" s="14"/>
      <c r="H334" s="196">
        <v>17.5</v>
      </c>
      <c r="I334" s="197"/>
      <c r="J334" s="14"/>
      <c r="K334" s="14"/>
      <c r="L334" s="193"/>
      <c r="M334" s="198"/>
      <c r="N334" s="199"/>
      <c r="O334" s="199"/>
      <c r="P334" s="199"/>
      <c r="Q334" s="199"/>
      <c r="R334" s="199"/>
      <c r="S334" s="199"/>
      <c r="T334" s="20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194" t="s">
        <v>144</v>
      </c>
      <c r="AU334" s="194" t="s">
        <v>140</v>
      </c>
      <c r="AV334" s="14" t="s">
        <v>140</v>
      </c>
      <c r="AW334" s="14" t="s">
        <v>33</v>
      </c>
      <c r="AX334" s="14" t="s">
        <v>80</v>
      </c>
      <c r="AY334" s="194" t="s">
        <v>131</v>
      </c>
    </row>
    <row r="335" s="2" customFormat="1" ht="24.15" customHeight="1">
      <c r="A335" s="40"/>
      <c r="B335" s="166"/>
      <c r="C335" s="167" t="s">
        <v>497</v>
      </c>
      <c r="D335" s="167" t="s">
        <v>134</v>
      </c>
      <c r="E335" s="168" t="s">
        <v>498</v>
      </c>
      <c r="F335" s="169" t="s">
        <v>499</v>
      </c>
      <c r="G335" s="170" t="s">
        <v>364</v>
      </c>
      <c r="H335" s="171">
        <v>77.180000000000007</v>
      </c>
      <c r="I335" s="172"/>
      <c r="J335" s="173">
        <f>ROUND(I335*H335,2)</f>
        <v>0</v>
      </c>
      <c r="K335" s="169" t="s">
        <v>138</v>
      </c>
      <c r="L335" s="41"/>
      <c r="M335" s="174" t="s">
        <v>3</v>
      </c>
      <c r="N335" s="175" t="s">
        <v>44</v>
      </c>
      <c r="O335" s="74"/>
      <c r="P335" s="176">
        <f>O335*H335</f>
        <v>0</v>
      </c>
      <c r="Q335" s="176">
        <v>0.0019400000000000001</v>
      </c>
      <c r="R335" s="176">
        <f>Q335*H335</f>
        <v>0.14972920000000003</v>
      </c>
      <c r="S335" s="176">
        <v>0</v>
      </c>
      <c r="T335" s="177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178" t="s">
        <v>238</v>
      </c>
      <c r="AT335" s="178" t="s">
        <v>134</v>
      </c>
      <c r="AU335" s="178" t="s">
        <v>140</v>
      </c>
      <c r="AY335" s="21" t="s">
        <v>131</v>
      </c>
      <c r="BE335" s="179">
        <f>IF(N335="základní",J335,0)</f>
        <v>0</v>
      </c>
      <c r="BF335" s="179">
        <f>IF(N335="snížená",J335,0)</f>
        <v>0</v>
      </c>
      <c r="BG335" s="179">
        <f>IF(N335="zákl. přenesená",J335,0)</f>
        <v>0</v>
      </c>
      <c r="BH335" s="179">
        <f>IF(N335="sníž. přenesená",J335,0)</f>
        <v>0</v>
      </c>
      <c r="BI335" s="179">
        <f>IF(N335="nulová",J335,0)</f>
        <v>0</v>
      </c>
      <c r="BJ335" s="21" t="s">
        <v>140</v>
      </c>
      <c r="BK335" s="179">
        <f>ROUND(I335*H335,2)</f>
        <v>0</v>
      </c>
      <c r="BL335" s="21" t="s">
        <v>238</v>
      </c>
      <c r="BM335" s="178" t="s">
        <v>500</v>
      </c>
    </row>
    <row r="336" s="2" customFormat="1">
      <c r="A336" s="40"/>
      <c r="B336" s="41"/>
      <c r="C336" s="40"/>
      <c r="D336" s="180" t="s">
        <v>142</v>
      </c>
      <c r="E336" s="40"/>
      <c r="F336" s="181" t="s">
        <v>501</v>
      </c>
      <c r="G336" s="40"/>
      <c r="H336" s="40"/>
      <c r="I336" s="182"/>
      <c r="J336" s="40"/>
      <c r="K336" s="40"/>
      <c r="L336" s="41"/>
      <c r="M336" s="183"/>
      <c r="N336" s="184"/>
      <c r="O336" s="74"/>
      <c r="P336" s="74"/>
      <c r="Q336" s="74"/>
      <c r="R336" s="74"/>
      <c r="S336" s="74"/>
      <c r="T336" s="75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21" t="s">
        <v>142</v>
      </c>
      <c r="AU336" s="21" t="s">
        <v>140</v>
      </c>
    </row>
    <row r="337" s="13" customFormat="1">
      <c r="A337" s="13"/>
      <c r="B337" s="185"/>
      <c r="C337" s="13"/>
      <c r="D337" s="186" t="s">
        <v>144</v>
      </c>
      <c r="E337" s="187" t="s">
        <v>3</v>
      </c>
      <c r="F337" s="188" t="s">
        <v>502</v>
      </c>
      <c r="G337" s="13"/>
      <c r="H337" s="187" t="s">
        <v>3</v>
      </c>
      <c r="I337" s="189"/>
      <c r="J337" s="13"/>
      <c r="K337" s="13"/>
      <c r="L337" s="185"/>
      <c r="M337" s="190"/>
      <c r="N337" s="191"/>
      <c r="O337" s="191"/>
      <c r="P337" s="191"/>
      <c r="Q337" s="191"/>
      <c r="R337" s="191"/>
      <c r="S337" s="191"/>
      <c r="T337" s="19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87" t="s">
        <v>144</v>
      </c>
      <c r="AU337" s="187" t="s">
        <v>140</v>
      </c>
      <c r="AV337" s="13" t="s">
        <v>80</v>
      </c>
      <c r="AW337" s="13" t="s">
        <v>33</v>
      </c>
      <c r="AX337" s="13" t="s">
        <v>72</v>
      </c>
      <c r="AY337" s="187" t="s">
        <v>131</v>
      </c>
    </row>
    <row r="338" s="14" customFormat="1">
      <c r="A338" s="14"/>
      <c r="B338" s="193"/>
      <c r="C338" s="14"/>
      <c r="D338" s="186" t="s">
        <v>144</v>
      </c>
      <c r="E338" s="194" t="s">
        <v>3</v>
      </c>
      <c r="F338" s="195" t="s">
        <v>503</v>
      </c>
      <c r="G338" s="14"/>
      <c r="H338" s="196">
        <v>18.18</v>
      </c>
      <c r="I338" s="197"/>
      <c r="J338" s="14"/>
      <c r="K338" s="14"/>
      <c r="L338" s="193"/>
      <c r="M338" s="198"/>
      <c r="N338" s="199"/>
      <c r="O338" s="199"/>
      <c r="P338" s="199"/>
      <c r="Q338" s="199"/>
      <c r="R338" s="199"/>
      <c r="S338" s="199"/>
      <c r="T338" s="20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194" t="s">
        <v>144</v>
      </c>
      <c r="AU338" s="194" t="s">
        <v>140</v>
      </c>
      <c r="AV338" s="14" t="s">
        <v>140</v>
      </c>
      <c r="AW338" s="14" t="s">
        <v>33</v>
      </c>
      <c r="AX338" s="14" t="s">
        <v>72</v>
      </c>
      <c r="AY338" s="194" t="s">
        <v>131</v>
      </c>
    </row>
    <row r="339" s="13" customFormat="1">
      <c r="A339" s="13"/>
      <c r="B339" s="185"/>
      <c r="C339" s="13"/>
      <c r="D339" s="186" t="s">
        <v>144</v>
      </c>
      <c r="E339" s="187" t="s">
        <v>3</v>
      </c>
      <c r="F339" s="188" t="s">
        <v>504</v>
      </c>
      <c r="G339" s="13"/>
      <c r="H339" s="187" t="s">
        <v>3</v>
      </c>
      <c r="I339" s="189"/>
      <c r="J339" s="13"/>
      <c r="K339" s="13"/>
      <c r="L339" s="185"/>
      <c r="M339" s="190"/>
      <c r="N339" s="191"/>
      <c r="O339" s="191"/>
      <c r="P339" s="191"/>
      <c r="Q339" s="191"/>
      <c r="R339" s="191"/>
      <c r="S339" s="191"/>
      <c r="T339" s="192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7" t="s">
        <v>144</v>
      </c>
      <c r="AU339" s="187" t="s">
        <v>140</v>
      </c>
      <c r="AV339" s="13" t="s">
        <v>80</v>
      </c>
      <c r="AW339" s="13" t="s">
        <v>33</v>
      </c>
      <c r="AX339" s="13" t="s">
        <v>72</v>
      </c>
      <c r="AY339" s="187" t="s">
        <v>131</v>
      </c>
    </row>
    <row r="340" s="14" customFormat="1">
      <c r="A340" s="14"/>
      <c r="B340" s="193"/>
      <c r="C340" s="14"/>
      <c r="D340" s="186" t="s">
        <v>144</v>
      </c>
      <c r="E340" s="194" t="s">
        <v>3</v>
      </c>
      <c r="F340" s="195" t="s">
        <v>505</v>
      </c>
      <c r="G340" s="14"/>
      <c r="H340" s="196">
        <v>59</v>
      </c>
      <c r="I340" s="197"/>
      <c r="J340" s="14"/>
      <c r="K340" s="14"/>
      <c r="L340" s="193"/>
      <c r="M340" s="198"/>
      <c r="N340" s="199"/>
      <c r="O340" s="199"/>
      <c r="P340" s="199"/>
      <c r="Q340" s="199"/>
      <c r="R340" s="199"/>
      <c r="S340" s="199"/>
      <c r="T340" s="20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194" t="s">
        <v>144</v>
      </c>
      <c r="AU340" s="194" t="s">
        <v>140</v>
      </c>
      <c r="AV340" s="14" t="s">
        <v>140</v>
      </c>
      <c r="AW340" s="14" t="s">
        <v>33</v>
      </c>
      <c r="AX340" s="14" t="s">
        <v>72</v>
      </c>
      <c r="AY340" s="194" t="s">
        <v>131</v>
      </c>
    </row>
    <row r="341" s="15" customFormat="1">
      <c r="A341" s="15"/>
      <c r="B341" s="201"/>
      <c r="C341" s="15"/>
      <c r="D341" s="186" t="s">
        <v>144</v>
      </c>
      <c r="E341" s="202" t="s">
        <v>3</v>
      </c>
      <c r="F341" s="203" t="s">
        <v>159</v>
      </c>
      <c r="G341" s="15"/>
      <c r="H341" s="204">
        <v>77.180000000000007</v>
      </c>
      <c r="I341" s="205"/>
      <c r="J341" s="15"/>
      <c r="K341" s="15"/>
      <c r="L341" s="201"/>
      <c r="M341" s="206"/>
      <c r="N341" s="207"/>
      <c r="O341" s="207"/>
      <c r="P341" s="207"/>
      <c r="Q341" s="207"/>
      <c r="R341" s="207"/>
      <c r="S341" s="207"/>
      <c r="T341" s="208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02" t="s">
        <v>144</v>
      </c>
      <c r="AU341" s="202" t="s">
        <v>140</v>
      </c>
      <c r="AV341" s="15" t="s">
        <v>139</v>
      </c>
      <c r="AW341" s="15" t="s">
        <v>33</v>
      </c>
      <c r="AX341" s="15" t="s">
        <v>80</v>
      </c>
      <c r="AY341" s="202" t="s">
        <v>131</v>
      </c>
    </row>
    <row r="342" s="2" customFormat="1" ht="24.15" customHeight="1">
      <c r="A342" s="40"/>
      <c r="B342" s="166"/>
      <c r="C342" s="167" t="s">
        <v>506</v>
      </c>
      <c r="D342" s="167" t="s">
        <v>134</v>
      </c>
      <c r="E342" s="168" t="s">
        <v>507</v>
      </c>
      <c r="F342" s="169" t="s">
        <v>508</v>
      </c>
      <c r="G342" s="170" t="s">
        <v>364</v>
      </c>
      <c r="H342" s="171">
        <v>16.100000000000001</v>
      </c>
      <c r="I342" s="172"/>
      <c r="J342" s="173">
        <f>ROUND(I342*H342,2)</f>
        <v>0</v>
      </c>
      <c r="K342" s="169" t="s">
        <v>138</v>
      </c>
      <c r="L342" s="41"/>
      <c r="M342" s="174" t="s">
        <v>3</v>
      </c>
      <c r="N342" s="175" t="s">
        <v>44</v>
      </c>
      <c r="O342" s="74"/>
      <c r="P342" s="176">
        <f>O342*H342</f>
        <v>0</v>
      </c>
      <c r="Q342" s="176">
        <v>0.0058399999999999997</v>
      </c>
      <c r="R342" s="176">
        <f>Q342*H342</f>
        <v>0.09402400000000001</v>
      </c>
      <c r="S342" s="176">
        <v>0</v>
      </c>
      <c r="T342" s="177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178" t="s">
        <v>238</v>
      </c>
      <c r="AT342" s="178" t="s">
        <v>134</v>
      </c>
      <c r="AU342" s="178" t="s">
        <v>140</v>
      </c>
      <c r="AY342" s="21" t="s">
        <v>131</v>
      </c>
      <c r="BE342" s="179">
        <f>IF(N342="základní",J342,0)</f>
        <v>0</v>
      </c>
      <c r="BF342" s="179">
        <f>IF(N342="snížená",J342,0)</f>
        <v>0</v>
      </c>
      <c r="BG342" s="179">
        <f>IF(N342="zákl. přenesená",J342,0)</f>
        <v>0</v>
      </c>
      <c r="BH342" s="179">
        <f>IF(N342="sníž. přenesená",J342,0)</f>
        <v>0</v>
      </c>
      <c r="BI342" s="179">
        <f>IF(N342="nulová",J342,0)</f>
        <v>0</v>
      </c>
      <c r="BJ342" s="21" t="s">
        <v>140</v>
      </c>
      <c r="BK342" s="179">
        <f>ROUND(I342*H342,2)</f>
        <v>0</v>
      </c>
      <c r="BL342" s="21" t="s">
        <v>238</v>
      </c>
      <c r="BM342" s="178" t="s">
        <v>509</v>
      </c>
    </row>
    <row r="343" s="2" customFormat="1">
      <c r="A343" s="40"/>
      <c r="B343" s="41"/>
      <c r="C343" s="40"/>
      <c r="D343" s="180" t="s">
        <v>142</v>
      </c>
      <c r="E343" s="40"/>
      <c r="F343" s="181" t="s">
        <v>510</v>
      </c>
      <c r="G343" s="40"/>
      <c r="H343" s="40"/>
      <c r="I343" s="182"/>
      <c r="J343" s="40"/>
      <c r="K343" s="40"/>
      <c r="L343" s="41"/>
      <c r="M343" s="183"/>
      <c r="N343" s="184"/>
      <c r="O343" s="74"/>
      <c r="P343" s="74"/>
      <c r="Q343" s="74"/>
      <c r="R343" s="74"/>
      <c r="S343" s="74"/>
      <c r="T343" s="75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21" t="s">
        <v>142</v>
      </c>
      <c r="AU343" s="21" t="s">
        <v>140</v>
      </c>
    </row>
    <row r="344" s="13" customFormat="1">
      <c r="A344" s="13"/>
      <c r="B344" s="185"/>
      <c r="C344" s="13"/>
      <c r="D344" s="186" t="s">
        <v>144</v>
      </c>
      <c r="E344" s="187" t="s">
        <v>3</v>
      </c>
      <c r="F344" s="188" t="s">
        <v>511</v>
      </c>
      <c r="G344" s="13"/>
      <c r="H344" s="187" t="s">
        <v>3</v>
      </c>
      <c r="I344" s="189"/>
      <c r="J344" s="13"/>
      <c r="K344" s="13"/>
      <c r="L344" s="185"/>
      <c r="M344" s="190"/>
      <c r="N344" s="191"/>
      <c r="O344" s="191"/>
      <c r="P344" s="191"/>
      <c r="Q344" s="191"/>
      <c r="R344" s="191"/>
      <c r="S344" s="191"/>
      <c r="T344" s="192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187" t="s">
        <v>144</v>
      </c>
      <c r="AU344" s="187" t="s">
        <v>140</v>
      </c>
      <c r="AV344" s="13" t="s">
        <v>80</v>
      </c>
      <c r="AW344" s="13" t="s">
        <v>33</v>
      </c>
      <c r="AX344" s="13" t="s">
        <v>72</v>
      </c>
      <c r="AY344" s="187" t="s">
        <v>131</v>
      </c>
    </row>
    <row r="345" s="14" customFormat="1">
      <c r="A345" s="14"/>
      <c r="B345" s="193"/>
      <c r="C345" s="14"/>
      <c r="D345" s="186" t="s">
        <v>144</v>
      </c>
      <c r="E345" s="194" t="s">
        <v>3</v>
      </c>
      <c r="F345" s="195" t="s">
        <v>512</v>
      </c>
      <c r="G345" s="14"/>
      <c r="H345" s="196">
        <v>16.100000000000001</v>
      </c>
      <c r="I345" s="197"/>
      <c r="J345" s="14"/>
      <c r="K345" s="14"/>
      <c r="L345" s="193"/>
      <c r="M345" s="198"/>
      <c r="N345" s="199"/>
      <c r="O345" s="199"/>
      <c r="P345" s="199"/>
      <c r="Q345" s="199"/>
      <c r="R345" s="199"/>
      <c r="S345" s="199"/>
      <c r="T345" s="20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194" t="s">
        <v>144</v>
      </c>
      <c r="AU345" s="194" t="s">
        <v>140</v>
      </c>
      <c r="AV345" s="14" t="s">
        <v>140</v>
      </c>
      <c r="AW345" s="14" t="s">
        <v>33</v>
      </c>
      <c r="AX345" s="14" t="s">
        <v>80</v>
      </c>
      <c r="AY345" s="194" t="s">
        <v>131</v>
      </c>
    </row>
    <row r="346" s="2" customFormat="1" ht="24.15" customHeight="1">
      <c r="A346" s="40"/>
      <c r="B346" s="166"/>
      <c r="C346" s="167" t="s">
        <v>513</v>
      </c>
      <c r="D346" s="167" t="s">
        <v>134</v>
      </c>
      <c r="E346" s="168" t="s">
        <v>514</v>
      </c>
      <c r="F346" s="169" t="s">
        <v>515</v>
      </c>
      <c r="G346" s="170" t="s">
        <v>364</v>
      </c>
      <c r="H346" s="171">
        <v>7</v>
      </c>
      <c r="I346" s="172"/>
      <c r="J346" s="173">
        <f>ROUND(I346*H346,2)</f>
        <v>0</v>
      </c>
      <c r="K346" s="169" t="s">
        <v>138</v>
      </c>
      <c r="L346" s="41"/>
      <c r="M346" s="174" t="s">
        <v>3</v>
      </c>
      <c r="N346" s="175" t="s">
        <v>44</v>
      </c>
      <c r="O346" s="74"/>
      <c r="P346" s="176">
        <f>O346*H346</f>
        <v>0</v>
      </c>
      <c r="Q346" s="176">
        <v>0.0029499999999999999</v>
      </c>
      <c r="R346" s="176">
        <f>Q346*H346</f>
        <v>0.020649999999999998</v>
      </c>
      <c r="S346" s="176">
        <v>0</v>
      </c>
      <c r="T346" s="177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178" t="s">
        <v>238</v>
      </c>
      <c r="AT346" s="178" t="s">
        <v>134</v>
      </c>
      <c r="AU346" s="178" t="s">
        <v>140</v>
      </c>
      <c r="AY346" s="21" t="s">
        <v>131</v>
      </c>
      <c r="BE346" s="179">
        <f>IF(N346="základní",J346,0)</f>
        <v>0</v>
      </c>
      <c r="BF346" s="179">
        <f>IF(N346="snížená",J346,0)</f>
        <v>0</v>
      </c>
      <c r="BG346" s="179">
        <f>IF(N346="zákl. přenesená",J346,0)</f>
        <v>0</v>
      </c>
      <c r="BH346" s="179">
        <f>IF(N346="sníž. přenesená",J346,0)</f>
        <v>0</v>
      </c>
      <c r="BI346" s="179">
        <f>IF(N346="nulová",J346,0)</f>
        <v>0</v>
      </c>
      <c r="BJ346" s="21" t="s">
        <v>140</v>
      </c>
      <c r="BK346" s="179">
        <f>ROUND(I346*H346,2)</f>
        <v>0</v>
      </c>
      <c r="BL346" s="21" t="s">
        <v>238</v>
      </c>
      <c r="BM346" s="178" t="s">
        <v>516</v>
      </c>
    </row>
    <row r="347" s="2" customFormat="1">
      <c r="A347" s="40"/>
      <c r="B347" s="41"/>
      <c r="C347" s="40"/>
      <c r="D347" s="180" t="s">
        <v>142</v>
      </c>
      <c r="E347" s="40"/>
      <c r="F347" s="181" t="s">
        <v>517</v>
      </c>
      <c r="G347" s="40"/>
      <c r="H347" s="40"/>
      <c r="I347" s="182"/>
      <c r="J347" s="40"/>
      <c r="K347" s="40"/>
      <c r="L347" s="41"/>
      <c r="M347" s="183"/>
      <c r="N347" s="184"/>
      <c r="O347" s="74"/>
      <c r="P347" s="74"/>
      <c r="Q347" s="74"/>
      <c r="R347" s="74"/>
      <c r="S347" s="74"/>
      <c r="T347" s="75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21" t="s">
        <v>142</v>
      </c>
      <c r="AU347" s="21" t="s">
        <v>140</v>
      </c>
    </row>
    <row r="348" s="13" customFormat="1">
      <c r="A348" s="13"/>
      <c r="B348" s="185"/>
      <c r="C348" s="13"/>
      <c r="D348" s="186" t="s">
        <v>144</v>
      </c>
      <c r="E348" s="187" t="s">
        <v>3</v>
      </c>
      <c r="F348" s="188" t="s">
        <v>518</v>
      </c>
      <c r="G348" s="13"/>
      <c r="H348" s="187" t="s">
        <v>3</v>
      </c>
      <c r="I348" s="189"/>
      <c r="J348" s="13"/>
      <c r="K348" s="13"/>
      <c r="L348" s="185"/>
      <c r="M348" s="190"/>
      <c r="N348" s="191"/>
      <c r="O348" s="191"/>
      <c r="P348" s="191"/>
      <c r="Q348" s="191"/>
      <c r="R348" s="191"/>
      <c r="S348" s="191"/>
      <c r="T348" s="192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87" t="s">
        <v>144</v>
      </c>
      <c r="AU348" s="187" t="s">
        <v>140</v>
      </c>
      <c r="AV348" s="13" t="s">
        <v>80</v>
      </c>
      <c r="AW348" s="13" t="s">
        <v>33</v>
      </c>
      <c r="AX348" s="13" t="s">
        <v>72</v>
      </c>
      <c r="AY348" s="187" t="s">
        <v>131</v>
      </c>
    </row>
    <row r="349" s="14" customFormat="1">
      <c r="A349" s="14"/>
      <c r="B349" s="193"/>
      <c r="C349" s="14"/>
      <c r="D349" s="186" t="s">
        <v>144</v>
      </c>
      <c r="E349" s="194" t="s">
        <v>3</v>
      </c>
      <c r="F349" s="195" t="s">
        <v>188</v>
      </c>
      <c r="G349" s="14"/>
      <c r="H349" s="196">
        <v>7</v>
      </c>
      <c r="I349" s="197"/>
      <c r="J349" s="14"/>
      <c r="K349" s="14"/>
      <c r="L349" s="193"/>
      <c r="M349" s="198"/>
      <c r="N349" s="199"/>
      <c r="O349" s="199"/>
      <c r="P349" s="199"/>
      <c r="Q349" s="199"/>
      <c r="R349" s="199"/>
      <c r="S349" s="199"/>
      <c r="T349" s="20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194" t="s">
        <v>144</v>
      </c>
      <c r="AU349" s="194" t="s">
        <v>140</v>
      </c>
      <c r="AV349" s="14" t="s">
        <v>140</v>
      </c>
      <c r="AW349" s="14" t="s">
        <v>33</v>
      </c>
      <c r="AX349" s="14" t="s">
        <v>80</v>
      </c>
      <c r="AY349" s="194" t="s">
        <v>131</v>
      </c>
    </row>
    <row r="350" s="2" customFormat="1" ht="24.15" customHeight="1">
      <c r="A350" s="40"/>
      <c r="B350" s="166"/>
      <c r="C350" s="167" t="s">
        <v>505</v>
      </c>
      <c r="D350" s="167" t="s">
        <v>134</v>
      </c>
      <c r="E350" s="168" t="s">
        <v>519</v>
      </c>
      <c r="F350" s="169" t="s">
        <v>520</v>
      </c>
      <c r="G350" s="170" t="s">
        <v>137</v>
      </c>
      <c r="H350" s="171">
        <v>39.75</v>
      </c>
      <c r="I350" s="172"/>
      <c r="J350" s="173">
        <f>ROUND(I350*H350,2)</f>
        <v>0</v>
      </c>
      <c r="K350" s="169" t="s">
        <v>138</v>
      </c>
      <c r="L350" s="41"/>
      <c r="M350" s="174" t="s">
        <v>3</v>
      </c>
      <c r="N350" s="175" t="s">
        <v>44</v>
      </c>
      <c r="O350" s="74"/>
      <c r="P350" s="176">
        <f>O350*H350</f>
        <v>0</v>
      </c>
      <c r="Q350" s="176">
        <v>0.0096299999999999997</v>
      </c>
      <c r="R350" s="176">
        <f>Q350*H350</f>
        <v>0.38279249999999998</v>
      </c>
      <c r="S350" s="176">
        <v>0</v>
      </c>
      <c r="T350" s="177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178" t="s">
        <v>238</v>
      </c>
      <c r="AT350" s="178" t="s">
        <v>134</v>
      </c>
      <c r="AU350" s="178" t="s">
        <v>140</v>
      </c>
      <c r="AY350" s="21" t="s">
        <v>131</v>
      </c>
      <c r="BE350" s="179">
        <f>IF(N350="základní",J350,0)</f>
        <v>0</v>
      </c>
      <c r="BF350" s="179">
        <f>IF(N350="snížená",J350,0)</f>
        <v>0</v>
      </c>
      <c r="BG350" s="179">
        <f>IF(N350="zákl. přenesená",J350,0)</f>
        <v>0</v>
      </c>
      <c r="BH350" s="179">
        <f>IF(N350="sníž. přenesená",J350,0)</f>
        <v>0</v>
      </c>
      <c r="BI350" s="179">
        <f>IF(N350="nulová",J350,0)</f>
        <v>0</v>
      </c>
      <c r="BJ350" s="21" t="s">
        <v>140</v>
      </c>
      <c r="BK350" s="179">
        <f>ROUND(I350*H350,2)</f>
        <v>0</v>
      </c>
      <c r="BL350" s="21" t="s">
        <v>238</v>
      </c>
      <c r="BM350" s="178" t="s">
        <v>521</v>
      </c>
    </row>
    <row r="351" s="2" customFormat="1">
      <c r="A351" s="40"/>
      <c r="B351" s="41"/>
      <c r="C351" s="40"/>
      <c r="D351" s="180" t="s">
        <v>142</v>
      </c>
      <c r="E351" s="40"/>
      <c r="F351" s="181" t="s">
        <v>522</v>
      </c>
      <c r="G351" s="40"/>
      <c r="H351" s="40"/>
      <c r="I351" s="182"/>
      <c r="J351" s="40"/>
      <c r="K351" s="40"/>
      <c r="L351" s="41"/>
      <c r="M351" s="183"/>
      <c r="N351" s="184"/>
      <c r="O351" s="74"/>
      <c r="P351" s="74"/>
      <c r="Q351" s="74"/>
      <c r="R351" s="74"/>
      <c r="S351" s="74"/>
      <c r="T351" s="75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21" t="s">
        <v>142</v>
      </c>
      <c r="AU351" s="21" t="s">
        <v>140</v>
      </c>
    </row>
    <row r="352" s="13" customFormat="1">
      <c r="A352" s="13"/>
      <c r="B352" s="185"/>
      <c r="C352" s="13"/>
      <c r="D352" s="186" t="s">
        <v>144</v>
      </c>
      <c r="E352" s="187" t="s">
        <v>3</v>
      </c>
      <c r="F352" s="188" t="s">
        <v>523</v>
      </c>
      <c r="G352" s="13"/>
      <c r="H352" s="187" t="s">
        <v>3</v>
      </c>
      <c r="I352" s="189"/>
      <c r="J352" s="13"/>
      <c r="K352" s="13"/>
      <c r="L352" s="185"/>
      <c r="M352" s="190"/>
      <c r="N352" s="191"/>
      <c r="O352" s="191"/>
      <c r="P352" s="191"/>
      <c r="Q352" s="191"/>
      <c r="R352" s="191"/>
      <c r="S352" s="191"/>
      <c r="T352" s="192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187" t="s">
        <v>144</v>
      </c>
      <c r="AU352" s="187" t="s">
        <v>140</v>
      </c>
      <c r="AV352" s="13" t="s">
        <v>80</v>
      </c>
      <c r="AW352" s="13" t="s">
        <v>33</v>
      </c>
      <c r="AX352" s="13" t="s">
        <v>72</v>
      </c>
      <c r="AY352" s="187" t="s">
        <v>131</v>
      </c>
    </row>
    <row r="353" s="14" customFormat="1">
      <c r="A353" s="14"/>
      <c r="B353" s="193"/>
      <c r="C353" s="14"/>
      <c r="D353" s="186" t="s">
        <v>144</v>
      </c>
      <c r="E353" s="194" t="s">
        <v>3</v>
      </c>
      <c r="F353" s="195" t="s">
        <v>524</v>
      </c>
      <c r="G353" s="14"/>
      <c r="H353" s="196">
        <v>39.75</v>
      </c>
      <c r="I353" s="197"/>
      <c r="J353" s="14"/>
      <c r="K353" s="14"/>
      <c r="L353" s="193"/>
      <c r="M353" s="198"/>
      <c r="N353" s="199"/>
      <c r="O353" s="199"/>
      <c r="P353" s="199"/>
      <c r="Q353" s="199"/>
      <c r="R353" s="199"/>
      <c r="S353" s="199"/>
      <c r="T353" s="20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194" t="s">
        <v>144</v>
      </c>
      <c r="AU353" s="194" t="s">
        <v>140</v>
      </c>
      <c r="AV353" s="14" t="s">
        <v>140</v>
      </c>
      <c r="AW353" s="14" t="s">
        <v>33</v>
      </c>
      <c r="AX353" s="14" t="s">
        <v>80</v>
      </c>
      <c r="AY353" s="194" t="s">
        <v>131</v>
      </c>
    </row>
    <row r="354" s="2" customFormat="1" ht="24.15" customHeight="1">
      <c r="A354" s="40"/>
      <c r="B354" s="166"/>
      <c r="C354" s="167" t="s">
        <v>525</v>
      </c>
      <c r="D354" s="167" t="s">
        <v>134</v>
      </c>
      <c r="E354" s="168" t="s">
        <v>526</v>
      </c>
      <c r="F354" s="169" t="s">
        <v>527</v>
      </c>
      <c r="G354" s="170" t="s">
        <v>364</v>
      </c>
      <c r="H354" s="171">
        <v>26.600000000000001</v>
      </c>
      <c r="I354" s="172"/>
      <c r="J354" s="173">
        <f>ROUND(I354*H354,2)</f>
        <v>0</v>
      </c>
      <c r="K354" s="169" t="s">
        <v>138</v>
      </c>
      <c r="L354" s="41"/>
      <c r="M354" s="174" t="s">
        <v>3</v>
      </c>
      <c r="N354" s="175" t="s">
        <v>44</v>
      </c>
      <c r="O354" s="74"/>
      <c r="P354" s="176">
        <f>O354*H354</f>
        <v>0</v>
      </c>
      <c r="Q354" s="176">
        <v>0.0028900000000000002</v>
      </c>
      <c r="R354" s="176">
        <f>Q354*H354</f>
        <v>0.076874000000000012</v>
      </c>
      <c r="S354" s="176">
        <v>0</v>
      </c>
      <c r="T354" s="177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178" t="s">
        <v>238</v>
      </c>
      <c r="AT354" s="178" t="s">
        <v>134</v>
      </c>
      <c r="AU354" s="178" t="s">
        <v>140</v>
      </c>
      <c r="AY354" s="21" t="s">
        <v>131</v>
      </c>
      <c r="BE354" s="179">
        <f>IF(N354="základní",J354,0)</f>
        <v>0</v>
      </c>
      <c r="BF354" s="179">
        <f>IF(N354="snížená",J354,0)</f>
        <v>0</v>
      </c>
      <c r="BG354" s="179">
        <f>IF(N354="zákl. přenesená",J354,0)</f>
        <v>0</v>
      </c>
      <c r="BH354" s="179">
        <f>IF(N354="sníž. přenesená",J354,0)</f>
        <v>0</v>
      </c>
      <c r="BI354" s="179">
        <f>IF(N354="nulová",J354,0)</f>
        <v>0</v>
      </c>
      <c r="BJ354" s="21" t="s">
        <v>140</v>
      </c>
      <c r="BK354" s="179">
        <f>ROUND(I354*H354,2)</f>
        <v>0</v>
      </c>
      <c r="BL354" s="21" t="s">
        <v>238</v>
      </c>
      <c r="BM354" s="178" t="s">
        <v>528</v>
      </c>
    </row>
    <row r="355" s="2" customFormat="1">
      <c r="A355" s="40"/>
      <c r="B355" s="41"/>
      <c r="C355" s="40"/>
      <c r="D355" s="180" t="s">
        <v>142</v>
      </c>
      <c r="E355" s="40"/>
      <c r="F355" s="181" t="s">
        <v>529</v>
      </c>
      <c r="G355" s="40"/>
      <c r="H355" s="40"/>
      <c r="I355" s="182"/>
      <c r="J355" s="40"/>
      <c r="K355" s="40"/>
      <c r="L355" s="41"/>
      <c r="M355" s="183"/>
      <c r="N355" s="184"/>
      <c r="O355" s="74"/>
      <c r="P355" s="74"/>
      <c r="Q355" s="74"/>
      <c r="R355" s="74"/>
      <c r="S355" s="74"/>
      <c r="T355" s="75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21" t="s">
        <v>142</v>
      </c>
      <c r="AU355" s="21" t="s">
        <v>140</v>
      </c>
    </row>
    <row r="356" s="13" customFormat="1">
      <c r="A356" s="13"/>
      <c r="B356" s="185"/>
      <c r="C356" s="13"/>
      <c r="D356" s="186" t="s">
        <v>144</v>
      </c>
      <c r="E356" s="187" t="s">
        <v>3</v>
      </c>
      <c r="F356" s="188" t="s">
        <v>530</v>
      </c>
      <c r="G356" s="13"/>
      <c r="H356" s="187" t="s">
        <v>3</v>
      </c>
      <c r="I356" s="189"/>
      <c r="J356" s="13"/>
      <c r="K356" s="13"/>
      <c r="L356" s="185"/>
      <c r="M356" s="190"/>
      <c r="N356" s="191"/>
      <c r="O356" s="191"/>
      <c r="P356" s="191"/>
      <c r="Q356" s="191"/>
      <c r="R356" s="191"/>
      <c r="S356" s="191"/>
      <c r="T356" s="192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87" t="s">
        <v>144</v>
      </c>
      <c r="AU356" s="187" t="s">
        <v>140</v>
      </c>
      <c r="AV356" s="13" t="s">
        <v>80</v>
      </c>
      <c r="AW356" s="13" t="s">
        <v>33</v>
      </c>
      <c r="AX356" s="13" t="s">
        <v>72</v>
      </c>
      <c r="AY356" s="187" t="s">
        <v>131</v>
      </c>
    </row>
    <row r="357" s="14" customFormat="1">
      <c r="A357" s="14"/>
      <c r="B357" s="193"/>
      <c r="C357" s="14"/>
      <c r="D357" s="186" t="s">
        <v>144</v>
      </c>
      <c r="E357" s="194" t="s">
        <v>3</v>
      </c>
      <c r="F357" s="195" t="s">
        <v>531</v>
      </c>
      <c r="G357" s="14"/>
      <c r="H357" s="196">
        <v>26.600000000000001</v>
      </c>
      <c r="I357" s="197"/>
      <c r="J357" s="14"/>
      <c r="K357" s="14"/>
      <c r="L357" s="193"/>
      <c r="M357" s="198"/>
      <c r="N357" s="199"/>
      <c r="O357" s="199"/>
      <c r="P357" s="199"/>
      <c r="Q357" s="199"/>
      <c r="R357" s="199"/>
      <c r="S357" s="199"/>
      <c r="T357" s="20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194" t="s">
        <v>144</v>
      </c>
      <c r="AU357" s="194" t="s">
        <v>140</v>
      </c>
      <c r="AV357" s="14" t="s">
        <v>140</v>
      </c>
      <c r="AW357" s="14" t="s">
        <v>33</v>
      </c>
      <c r="AX357" s="14" t="s">
        <v>80</v>
      </c>
      <c r="AY357" s="194" t="s">
        <v>131</v>
      </c>
    </row>
    <row r="358" s="2" customFormat="1" ht="24.15" customHeight="1">
      <c r="A358" s="40"/>
      <c r="B358" s="166"/>
      <c r="C358" s="167" t="s">
        <v>532</v>
      </c>
      <c r="D358" s="167" t="s">
        <v>134</v>
      </c>
      <c r="E358" s="168" t="s">
        <v>533</v>
      </c>
      <c r="F358" s="169" t="s">
        <v>534</v>
      </c>
      <c r="G358" s="170" t="s">
        <v>137</v>
      </c>
      <c r="H358" s="171">
        <v>1.903</v>
      </c>
      <c r="I358" s="172"/>
      <c r="J358" s="173">
        <f>ROUND(I358*H358,2)</f>
        <v>0</v>
      </c>
      <c r="K358" s="169" t="s">
        <v>138</v>
      </c>
      <c r="L358" s="41"/>
      <c r="M358" s="174" t="s">
        <v>3</v>
      </c>
      <c r="N358" s="175" t="s">
        <v>44</v>
      </c>
      <c r="O358" s="74"/>
      <c r="P358" s="176">
        <f>O358*H358</f>
        <v>0</v>
      </c>
      <c r="Q358" s="176">
        <v>0.0109</v>
      </c>
      <c r="R358" s="176">
        <f>Q358*H358</f>
        <v>0.020742699999999999</v>
      </c>
      <c r="S358" s="176">
        <v>0</v>
      </c>
      <c r="T358" s="177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178" t="s">
        <v>238</v>
      </c>
      <c r="AT358" s="178" t="s">
        <v>134</v>
      </c>
      <c r="AU358" s="178" t="s">
        <v>140</v>
      </c>
      <c r="AY358" s="21" t="s">
        <v>131</v>
      </c>
      <c r="BE358" s="179">
        <f>IF(N358="základní",J358,0)</f>
        <v>0</v>
      </c>
      <c r="BF358" s="179">
        <f>IF(N358="snížená",J358,0)</f>
        <v>0</v>
      </c>
      <c r="BG358" s="179">
        <f>IF(N358="zákl. přenesená",J358,0)</f>
        <v>0</v>
      </c>
      <c r="BH358" s="179">
        <f>IF(N358="sníž. přenesená",J358,0)</f>
        <v>0</v>
      </c>
      <c r="BI358" s="179">
        <f>IF(N358="nulová",J358,0)</f>
        <v>0</v>
      </c>
      <c r="BJ358" s="21" t="s">
        <v>140</v>
      </c>
      <c r="BK358" s="179">
        <f>ROUND(I358*H358,2)</f>
        <v>0</v>
      </c>
      <c r="BL358" s="21" t="s">
        <v>238</v>
      </c>
      <c r="BM358" s="178" t="s">
        <v>535</v>
      </c>
    </row>
    <row r="359" s="2" customFormat="1">
      <c r="A359" s="40"/>
      <c r="B359" s="41"/>
      <c r="C359" s="40"/>
      <c r="D359" s="180" t="s">
        <v>142</v>
      </c>
      <c r="E359" s="40"/>
      <c r="F359" s="181" t="s">
        <v>536</v>
      </c>
      <c r="G359" s="40"/>
      <c r="H359" s="40"/>
      <c r="I359" s="182"/>
      <c r="J359" s="40"/>
      <c r="K359" s="40"/>
      <c r="L359" s="41"/>
      <c r="M359" s="183"/>
      <c r="N359" s="184"/>
      <c r="O359" s="74"/>
      <c r="P359" s="74"/>
      <c r="Q359" s="74"/>
      <c r="R359" s="74"/>
      <c r="S359" s="74"/>
      <c r="T359" s="75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21" t="s">
        <v>142</v>
      </c>
      <c r="AU359" s="21" t="s">
        <v>140</v>
      </c>
    </row>
    <row r="360" s="13" customFormat="1">
      <c r="A360" s="13"/>
      <c r="B360" s="185"/>
      <c r="C360" s="13"/>
      <c r="D360" s="186" t="s">
        <v>144</v>
      </c>
      <c r="E360" s="187" t="s">
        <v>3</v>
      </c>
      <c r="F360" s="188" t="s">
        <v>537</v>
      </c>
      <c r="G360" s="13"/>
      <c r="H360" s="187" t="s">
        <v>3</v>
      </c>
      <c r="I360" s="189"/>
      <c r="J360" s="13"/>
      <c r="K360" s="13"/>
      <c r="L360" s="185"/>
      <c r="M360" s="190"/>
      <c r="N360" s="191"/>
      <c r="O360" s="191"/>
      <c r="P360" s="191"/>
      <c r="Q360" s="191"/>
      <c r="R360" s="191"/>
      <c r="S360" s="191"/>
      <c r="T360" s="192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187" t="s">
        <v>144</v>
      </c>
      <c r="AU360" s="187" t="s">
        <v>140</v>
      </c>
      <c r="AV360" s="13" t="s">
        <v>80</v>
      </c>
      <c r="AW360" s="13" t="s">
        <v>33</v>
      </c>
      <c r="AX360" s="13" t="s">
        <v>72</v>
      </c>
      <c r="AY360" s="187" t="s">
        <v>131</v>
      </c>
    </row>
    <row r="361" s="14" customFormat="1">
      <c r="A361" s="14"/>
      <c r="B361" s="193"/>
      <c r="C361" s="14"/>
      <c r="D361" s="186" t="s">
        <v>144</v>
      </c>
      <c r="E361" s="194" t="s">
        <v>3</v>
      </c>
      <c r="F361" s="195" t="s">
        <v>538</v>
      </c>
      <c r="G361" s="14"/>
      <c r="H361" s="196">
        <v>1.903</v>
      </c>
      <c r="I361" s="197"/>
      <c r="J361" s="14"/>
      <c r="K361" s="14"/>
      <c r="L361" s="193"/>
      <c r="M361" s="198"/>
      <c r="N361" s="199"/>
      <c r="O361" s="199"/>
      <c r="P361" s="199"/>
      <c r="Q361" s="199"/>
      <c r="R361" s="199"/>
      <c r="S361" s="199"/>
      <c r="T361" s="20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194" t="s">
        <v>144</v>
      </c>
      <c r="AU361" s="194" t="s">
        <v>140</v>
      </c>
      <c r="AV361" s="14" t="s">
        <v>140</v>
      </c>
      <c r="AW361" s="14" t="s">
        <v>33</v>
      </c>
      <c r="AX361" s="14" t="s">
        <v>80</v>
      </c>
      <c r="AY361" s="194" t="s">
        <v>131</v>
      </c>
    </row>
    <row r="362" s="2" customFormat="1" ht="33" customHeight="1">
      <c r="A362" s="40"/>
      <c r="B362" s="166"/>
      <c r="C362" s="167" t="s">
        <v>539</v>
      </c>
      <c r="D362" s="167" t="s">
        <v>134</v>
      </c>
      <c r="E362" s="168" t="s">
        <v>540</v>
      </c>
      <c r="F362" s="169" t="s">
        <v>541</v>
      </c>
      <c r="G362" s="170" t="s">
        <v>443</v>
      </c>
      <c r="H362" s="171">
        <v>13</v>
      </c>
      <c r="I362" s="172"/>
      <c r="J362" s="173">
        <f>ROUND(I362*H362,2)</f>
        <v>0</v>
      </c>
      <c r="K362" s="169" t="s">
        <v>138</v>
      </c>
      <c r="L362" s="41"/>
      <c r="M362" s="174" t="s">
        <v>3</v>
      </c>
      <c r="N362" s="175" t="s">
        <v>44</v>
      </c>
      <c r="O362" s="74"/>
      <c r="P362" s="176">
        <f>O362*H362</f>
        <v>0</v>
      </c>
      <c r="Q362" s="176">
        <v>0.0090799999999999995</v>
      </c>
      <c r="R362" s="176">
        <f>Q362*H362</f>
        <v>0.11803999999999999</v>
      </c>
      <c r="S362" s="176">
        <v>0</v>
      </c>
      <c r="T362" s="177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178" t="s">
        <v>238</v>
      </c>
      <c r="AT362" s="178" t="s">
        <v>134</v>
      </c>
      <c r="AU362" s="178" t="s">
        <v>140</v>
      </c>
      <c r="AY362" s="21" t="s">
        <v>131</v>
      </c>
      <c r="BE362" s="179">
        <f>IF(N362="základní",J362,0)</f>
        <v>0</v>
      </c>
      <c r="BF362" s="179">
        <f>IF(N362="snížená",J362,0)</f>
        <v>0</v>
      </c>
      <c r="BG362" s="179">
        <f>IF(N362="zákl. přenesená",J362,0)</f>
        <v>0</v>
      </c>
      <c r="BH362" s="179">
        <f>IF(N362="sníž. přenesená",J362,0)</f>
        <v>0</v>
      </c>
      <c r="BI362" s="179">
        <f>IF(N362="nulová",J362,0)</f>
        <v>0</v>
      </c>
      <c r="BJ362" s="21" t="s">
        <v>140</v>
      </c>
      <c r="BK362" s="179">
        <f>ROUND(I362*H362,2)</f>
        <v>0</v>
      </c>
      <c r="BL362" s="21" t="s">
        <v>238</v>
      </c>
      <c r="BM362" s="178" t="s">
        <v>542</v>
      </c>
    </row>
    <row r="363" s="2" customFormat="1">
      <c r="A363" s="40"/>
      <c r="B363" s="41"/>
      <c r="C363" s="40"/>
      <c r="D363" s="180" t="s">
        <v>142</v>
      </c>
      <c r="E363" s="40"/>
      <c r="F363" s="181" t="s">
        <v>543</v>
      </c>
      <c r="G363" s="40"/>
      <c r="H363" s="40"/>
      <c r="I363" s="182"/>
      <c r="J363" s="40"/>
      <c r="K363" s="40"/>
      <c r="L363" s="41"/>
      <c r="M363" s="183"/>
      <c r="N363" s="184"/>
      <c r="O363" s="74"/>
      <c r="P363" s="74"/>
      <c r="Q363" s="74"/>
      <c r="R363" s="74"/>
      <c r="S363" s="74"/>
      <c r="T363" s="75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21" t="s">
        <v>142</v>
      </c>
      <c r="AU363" s="21" t="s">
        <v>140</v>
      </c>
    </row>
    <row r="364" s="13" customFormat="1">
      <c r="A364" s="13"/>
      <c r="B364" s="185"/>
      <c r="C364" s="13"/>
      <c r="D364" s="186" t="s">
        <v>144</v>
      </c>
      <c r="E364" s="187" t="s">
        <v>3</v>
      </c>
      <c r="F364" s="188" t="s">
        <v>544</v>
      </c>
      <c r="G364" s="13"/>
      <c r="H364" s="187" t="s">
        <v>3</v>
      </c>
      <c r="I364" s="189"/>
      <c r="J364" s="13"/>
      <c r="K364" s="13"/>
      <c r="L364" s="185"/>
      <c r="M364" s="190"/>
      <c r="N364" s="191"/>
      <c r="O364" s="191"/>
      <c r="P364" s="191"/>
      <c r="Q364" s="191"/>
      <c r="R364" s="191"/>
      <c r="S364" s="191"/>
      <c r="T364" s="192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187" t="s">
        <v>144</v>
      </c>
      <c r="AU364" s="187" t="s">
        <v>140</v>
      </c>
      <c r="AV364" s="13" t="s">
        <v>80</v>
      </c>
      <c r="AW364" s="13" t="s">
        <v>33</v>
      </c>
      <c r="AX364" s="13" t="s">
        <v>72</v>
      </c>
      <c r="AY364" s="187" t="s">
        <v>131</v>
      </c>
    </row>
    <row r="365" s="14" customFormat="1">
      <c r="A365" s="14"/>
      <c r="B365" s="193"/>
      <c r="C365" s="14"/>
      <c r="D365" s="186" t="s">
        <v>144</v>
      </c>
      <c r="E365" s="194" t="s">
        <v>3</v>
      </c>
      <c r="F365" s="195" t="s">
        <v>221</v>
      </c>
      <c r="G365" s="14"/>
      <c r="H365" s="196">
        <v>13</v>
      </c>
      <c r="I365" s="197"/>
      <c r="J365" s="14"/>
      <c r="K365" s="14"/>
      <c r="L365" s="193"/>
      <c r="M365" s="198"/>
      <c r="N365" s="199"/>
      <c r="O365" s="199"/>
      <c r="P365" s="199"/>
      <c r="Q365" s="199"/>
      <c r="R365" s="199"/>
      <c r="S365" s="199"/>
      <c r="T365" s="20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194" t="s">
        <v>144</v>
      </c>
      <c r="AU365" s="194" t="s">
        <v>140</v>
      </c>
      <c r="AV365" s="14" t="s">
        <v>140</v>
      </c>
      <c r="AW365" s="14" t="s">
        <v>33</v>
      </c>
      <c r="AX365" s="14" t="s">
        <v>80</v>
      </c>
      <c r="AY365" s="194" t="s">
        <v>131</v>
      </c>
    </row>
    <row r="366" s="2" customFormat="1" ht="16.5" customHeight="1">
      <c r="A366" s="40"/>
      <c r="B366" s="166"/>
      <c r="C366" s="167" t="s">
        <v>545</v>
      </c>
      <c r="D366" s="167" t="s">
        <v>134</v>
      </c>
      <c r="E366" s="168" t="s">
        <v>546</v>
      </c>
      <c r="F366" s="169" t="s">
        <v>547</v>
      </c>
      <c r="G366" s="170" t="s">
        <v>364</v>
      </c>
      <c r="H366" s="171">
        <v>15.6</v>
      </c>
      <c r="I366" s="172"/>
      <c r="J366" s="173">
        <f>ROUND(I366*H366,2)</f>
        <v>0</v>
      </c>
      <c r="K366" s="169" t="s">
        <v>138</v>
      </c>
      <c r="L366" s="41"/>
      <c r="M366" s="174" t="s">
        <v>3</v>
      </c>
      <c r="N366" s="175" t="s">
        <v>44</v>
      </c>
      <c r="O366" s="74"/>
      <c r="P366" s="176">
        <f>O366*H366</f>
        <v>0</v>
      </c>
      <c r="Q366" s="176">
        <v>0</v>
      </c>
      <c r="R366" s="176">
        <f>Q366*H366</f>
        <v>0</v>
      </c>
      <c r="S366" s="176">
        <v>0</v>
      </c>
      <c r="T366" s="177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178" t="s">
        <v>238</v>
      </c>
      <c r="AT366" s="178" t="s">
        <v>134</v>
      </c>
      <c r="AU366" s="178" t="s">
        <v>140</v>
      </c>
      <c r="AY366" s="21" t="s">
        <v>131</v>
      </c>
      <c r="BE366" s="179">
        <f>IF(N366="základní",J366,0)</f>
        <v>0</v>
      </c>
      <c r="BF366" s="179">
        <f>IF(N366="snížená",J366,0)</f>
        <v>0</v>
      </c>
      <c r="BG366" s="179">
        <f>IF(N366="zákl. přenesená",J366,0)</f>
        <v>0</v>
      </c>
      <c r="BH366" s="179">
        <f>IF(N366="sníž. přenesená",J366,0)</f>
        <v>0</v>
      </c>
      <c r="BI366" s="179">
        <f>IF(N366="nulová",J366,0)</f>
        <v>0</v>
      </c>
      <c r="BJ366" s="21" t="s">
        <v>140</v>
      </c>
      <c r="BK366" s="179">
        <f>ROUND(I366*H366,2)</f>
        <v>0</v>
      </c>
      <c r="BL366" s="21" t="s">
        <v>238</v>
      </c>
      <c r="BM366" s="178" t="s">
        <v>548</v>
      </c>
    </row>
    <row r="367" s="2" customFormat="1">
      <c r="A367" s="40"/>
      <c r="B367" s="41"/>
      <c r="C367" s="40"/>
      <c r="D367" s="180" t="s">
        <v>142</v>
      </c>
      <c r="E367" s="40"/>
      <c r="F367" s="181" t="s">
        <v>549</v>
      </c>
      <c r="G367" s="40"/>
      <c r="H367" s="40"/>
      <c r="I367" s="182"/>
      <c r="J367" s="40"/>
      <c r="K367" s="40"/>
      <c r="L367" s="41"/>
      <c r="M367" s="183"/>
      <c r="N367" s="184"/>
      <c r="O367" s="74"/>
      <c r="P367" s="74"/>
      <c r="Q367" s="74"/>
      <c r="R367" s="74"/>
      <c r="S367" s="74"/>
      <c r="T367" s="75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21" t="s">
        <v>142</v>
      </c>
      <c r="AU367" s="21" t="s">
        <v>140</v>
      </c>
    </row>
    <row r="368" s="13" customFormat="1">
      <c r="A368" s="13"/>
      <c r="B368" s="185"/>
      <c r="C368" s="13"/>
      <c r="D368" s="186" t="s">
        <v>144</v>
      </c>
      <c r="E368" s="187" t="s">
        <v>3</v>
      </c>
      <c r="F368" s="188" t="s">
        <v>550</v>
      </c>
      <c r="G368" s="13"/>
      <c r="H368" s="187" t="s">
        <v>3</v>
      </c>
      <c r="I368" s="189"/>
      <c r="J368" s="13"/>
      <c r="K368" s="13"/>
      <c r="L368" s="185"/>
      <c r="M368" s="190"/>
      <c r="N368" s="191"/>
      <c r="O368" s="191"/>
      <c r="P368" s="191"/>
      <c r="Q368" s="191"/>
      <c r="R368" s="191"/>
      <c r="S368" s="191"/>
      <c r="T368" s="192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187" t="s">
        <v>144</v>
      </c>
      <c r="AU368" s="187" t="s">
        <v>140</v>
      </c>
      <c r="AV368" s="13" t="s">
        <v>80</v>
      </c>
      <c r="AW368" s="13" t="s">
        <v>33</v>
      </c>
      <c r="AX368" s="13" t="s">
        <v>72</v>
      </c>
      <c r="AY368" s="187" t="s">
        <v>131</v>
      </c>
    </row>
    <row r="369" s="14" customFormat="1">
      <c r="A369" s="14"/>
      <c r="B369" s="193"/>
      <c r="C369" s="14"/>
      <c r="D369" s="186" t="s">
        <v>144</v>
      </c>
      <c r="E369" s="194" t="s">
        <v>3</v>
      </c>
      <c r="F369" s="195" t="s">
        <v>551</v>
      </c>
      <c r="G369" s="14"/>
      <c r="H369" s="196">
        <v>15.6</v>
      </c>
      <c r="I369" s="197"/>
      <c r="J369" s="14"/>
      <c r="K369" s="14"/>
      <c r="L369" s="193"/>
      <c r="M369" s="198"/>
      <c r="N369" s="199"/>
      <c r="O369" s="199"/>
      <c r="P369" s="199"/>
      <c r="Q369" s="199"/>
      <c r="R369" s="199"/>
      <c r="S369" s="199"/>
      <c r="T369" s="200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194" t="s">
        <v>144</v>
      </c>
      <c r="AU369" s="194" t="s">
        <v>140</v>
      </c>
      <c r="AV369" s="14" t="s">
        <v>140</v>
      </c>
      <c r="AW369" s="14" t="s">
        <v>33</v>
      </c>
      <c r="AX369" s="14" t="s">
        <v>80</v>
      </c>
      <c r="AY369" s="194" t="s">
        <v>131</v>
      </c>
    </row>
    <row r="370" s="2" customFormat="1" ht="16.5" customHeight="1">
      <c r="A370" s="40"/>
      <c r="B370" s="166"/>
      <c r="C370" s="209" t="s">
        <v>552</v>
      </c>
      <c r="D370" s="209" t="s">
        <v>279</v>
      </c>
      <c r="E370" s="210" t="s">
        <v>553</v>
      </c>
      <c r="F370" s="211" t="s">
        <v>554</v>
      </c>
      <c r="G370" s="212" t="s">
        <v>364</v>
      </c>
      <c r="H370" s="213">
        <v>15.912000000000001</v>
      </c>
      <c r="I370" s="214"/>
      <c r="J370" s="215">
        <f>ROUND(I370*H370,2)</f>
        <v>0</v>
      </c>
      <c r="K370" s="211" t="s">
        <v>3</v>
      </c>
      <c r="L370" s="216"/>
      <c r="M370" s="217" t="s">
        <v>3</v>
      </c>
      <c r="N370" s="218" t="s">
        <v>44</v>
      </c>
      <c r="O370" s="74"/>
      <c r="P370" s="176">
        <f>O370*H370</f>
        <v>0</v>
      </c>
      <c r="Q370" s="176">
        <v>0.0015</v>
      </c>
      <c r="R370" s="176">
        <f>Q370*H370</f>
        <v>0.023868</v>
      </c>
      <c r="S370" s="176">
        <v>0</v>
      </c>
      <c r="T370" s="177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178" t="s">
        <v>282</v>
      </c>
      <c r="AT370" s="178" t="s">
        <v>279</v>
      </c>
      <c r="AU370" s="178" t="s">
        <v>140</v>
      </c>
      <c r="AY370" s="21" t="s">
        <v>131</v>
      </c>
      <c r="BE370" s="179">
        <f>IF(N370="základní",J370,0)</f>
        <v>0</v>
      </c>
      <c r="BF370" s="179">
        <f>IF(N370="snížená",J370,0)</f>
        <v>0</v>
      </c>
      <c r="BG370" s="179">
        <f>IF(N370="zákl. přenesená",J370,0)</f>
        <v>0</v>
      </c>
      <c r="BH370" s="179">
        <f>IF(N370="sníž. přenesená",J370,0)</f>
        <v>0</v>
      </c>
      <c r="BI370" s="179">
        <f>IF(N370="nulová",J370,0)</f>
        <v>0</v>
      </c>
      <c r="BJ370" s="21" t="s">
        <v>140</v>
      </c>
      <c r="BK370" s="179">
        <f>ROUND(I370*H370,2)</f>
        <v>0</v>
      </c>
      <c r="BL370" s="21" t="s">
        <v>238</v>
      </c>
      <c r="BM370" s="178" t="s">
        <v>555</v>
      </c>
    </row>
    <row r="371" s="14" customFormat="1">
      <c r="A371" s="14"/>
      <c r="B371" s="193"/>
      <c r="C371" s="14"/>
      <c r="D371" s="186" t="s">
        <v>144</v>
      </c>
      <c r="E371" s="14"/>
      <c r="F371" s="195" t="s">
        <v>556</v>
      </c>
      <c r="G371" s="14"/>
      <c r="H371" s="196">
        <v>15.912000000000001</v>
      </c>
      <c r="I371" s="197"/>
      <c r="J371" s="14"/>
      <c r="K371" s="14"/>
      <c r="L371" s="193"/>
      <c r="M371" s="198"/>
      <c r="N371" s="199"/>
      <c r="O371" s="199"/>
      <c r="P371" s="199"/>
      <c r="Q371" s="199"/>
      <c r="R371" s="199"/>
      <c r="S371" s="199"/>
      <c r="T371" s="200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194" t="s">
        <v>144</v>
      </c>
      <c r="AU371" s="194" t="s">
        <v>140</v>
      </c>
      <c r="AV371" s="14" t="s">
        <v>140</v>
      </c>
      <c r="AW371" s="14" t="s">
        <v>4</v>
      </c>
      <c r="AX371" s="14" t="s">
        <v>80</v>
      </c>
      <c r="AY371" s="194" t="s">
        <v>131</v>
      </c>
    </row>
    <row r="372" s="2" customFormat="1" ht="16.5" customHeight="1">
      <c r="A372" s="40"/>
      <c r="B372" s="166"/>
      <c r="C372" s="167" t="s">
        <v>557</v>
      </c>
      <c r="D372" s="167" t="s">
        <v>134</v>
      </c>
      <c r="E372" s="168" t="s">
        <v>558</v>
      </c>
      <c r="F372" s="169" t="s">
        <v>559</v>
      </c>
      <c r="G372" s="170" t="s">
        <v>443</v>
      </c>
      <c r="H372" s="171">
        <v>1</v>
      </c>
      <c r="I372" s="172"/>
      <c r="J372" s="173">
        <f>ROUND(I372*H372,2)</f>
        <v>0</v>
      </c>
      <c r="K372" s="169" t="s">
        <v>138</v>
      </c>
      <c r="L372" s="41"/>
      <c r="M372" s="174" t="s">
        <v>3</v>
      </c>
      <c r="N372" s="175" t="s">
        <v>44</v>
      </c>
      <c r="O372" s="74"/>
      <c r="P372" s="176">
        <f>O372*H372</f>
        <v>0</v>
      </c>
      <c r="Q372" s="176">
        <v>0</v>
      </c>
      <c r="R372" s="176">
        <f>Q372*H372</f>
        <v>0</v>
      </c>
      <c r="S372" s="176">
        <v>0</v>
      </c>
      <c r="T372" s="177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178" t="s">
        <v>238</v>
      </c>
      <c r="AT372" s="178" t="s">
        <v>134</v>
      </c>
      <c r="AU372" s="178" t="s">
        <v>140</v>
      </c>
      <c r="AY372" s="21" t="s">
        <v>131</v>
      </c>
      <c r="BE372" s="179">
        <f>IF(N372="základní",J372,0)</f>
        <v>0</v>
      </c>
      <c r="BF372" s="179">
        <f>IF(N372="snížená",J372,0)</f>
        <v>0</v>
      </c>
      <c r="BG372" s="179">
        <f>IF(N372="zákl. přenesená",J372,0)</f>
        <v>0</v>
      </c>
      <c r="BH372" s="179">
        <f>IF(N372="sníž. přenesená",J372,0)</f>
        <v>0</v>
      </c>
      <c r="BI372" s="179">
        <f>IF(N372="nulová",J372,0)</f>
        <v>0</v>
      </c>
      <c r="BJ372" s="21" t="s">
        <v>140</v>
      </c>
      <c r="BK372" s="179">
        <f>ROUND(I372*H372,2)</f>
        <v>0</v>
      </c>
      <c r="BL372" s="21" t="s">
        <v>238</v>
      </c>
      <c r="BM372" s="178" t="s">
        <v>560</v>
      </c>
    </row>
    <row r="373" s="2" customFormat="1">
      <c r="A373" s="40"/>
      <c r="B373" s="41"/>
      <c r="C373" s="40"/>
      <c r="D373" s="180" t="s">
        <v>142</v>
      </c>
      <c r="E373" s="40"/>
      <c r="F373" s="181" t="s">
        <v>561</v>
      </c>
      <c r="G373" s="40"/>
      <c r="H373" s="40"/>
      <c r="I373" s="182"/>
      <c r="J373" s="40"/>
      <c r="K373" s="40"/>
      <c r="L373" s="41"/>
      <c r="M373" s="183"/>
      <c r="N373" s="184"/>
      <c r="O373" s="74"/>
      <c r="P373" s="74"/>
      <c r="Q373" s="74"/>
      <c r="R373" s="74"/>
      <c r="S373" s="74"/>
      <c r="T373" s="75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21" t="s">
        <v>142</v>
      </c>
      <c r="AU373" s="21" t="s">
        <v>140</v>
      </c>
    </row>
    <row r="374" s="13" customFormat="1">
      <c r="A374" s="13"/>
      <c r="B374" s="185"/>
      <c r="C374" s="13"/>
      <c r="D374" s="186" t="s">
        <v>144</v>
      </c>
      <c r="E374" s="187" t="s">
        <v>3</v>
      </c>
      <c r="F374" s="188" t="s">
        <v>550</v>
      </c>
      <c r="G374" s="13"/>
      <c r="H374" s="187" t="s">
        <v>3</v>
      </c>
      <c r="I374" s="189"/>
      <c r="J374" s="13"/>
      <c r="K374" s="13"/>
      <c r="L374" s="185"/>
      <c r="M374" s="190"/>
      <c r="N374" s="191"/>
      <c r="O374" s="191"/>
      <c r="P374" s="191"/>
      <c r="Q374" s="191"/>
      <c r="R374" s="191"/>
      <c r="S374" s="191"/>
      <c r="T374" s="192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187" t="s">
        <v>144</v>
      </c>
      <c r="AU374" s="187" t="s">
        <v>140</v>
      </c>
      <c r="AV374" s="13" t="s">
        <v>80</v>
      </c>
      <c r="AW374" s="13" t="s">
        <v>33</v>
      </c>
      <c r="AX374" s="13" t="s">
        <v>72</v>
      </c>
      <c r="AY374" s="187" t="s">
        <v>131</v>
      </c>
    </row>
    <row r="375" s="14" customFormat="1">
      <c r="A375" s="14"/>
      <c r="B375" s="193"/>
      <c r="C375" s="14"/>
      <c r="D375" s="186" t="s">
        <v>144</v>
      </c>
      <c r="E375" s="194" t="s">
        <v>3</v>
      </c>
      <c r="F375" s="195" t="s">
        <v>80</v>
      </c>
      <c r="G375" s="14"/>
      <c r="H375" s="196">
        <v>1</v>
      </c>
      <c r="I375" s="197"/>
      <c r="J375" s="14"/>
      <c r="K375" s="14"/>
      <c r="L375" s="193"/>
      <c r="M375" s="198"/>
      <c r="N375" s="199"/>
      <c r="O375" s="199"/>
      <c r="P375" s="199"/>
      <c r="Q375" s="199"/>
      <c r="R375" s="199"/>
      <c r="S375" s="199"/>
      <c r="T375" s="20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194" t="s">
        <v>144</v>
      </c>
      <c r="AU375" s="194" t="s">
        <v>140</v>
      </c>
      <c r="AV375" s="14" t="s">
        <v>140</v>
      </c>
      <c r="AW375" s="14" t="s">
        <v>33</v>
      </c>
      <c r="AX375" s="14" t="s">
        <v>80</v>
      </c>
      <c r="AY375" s="194" t="s">
        <v>131</v>
      </c>
    </row>
    <row r="376" s="2" customFormat="1" ht="16.5" customHeight="1">
      <c r="A376" s="40"/>
      <c r="B376" s="166"/>
      <c r="C376" s="209" t="s">
        <v>562</v>
      </c>
      <c r="D376" s="209" t="s">
        <v>279</v>
      </c>
      <c r="E376" s="210" t="s">
        <v>563</v>
      </c>
      <c r="F376" s="211" t="s">
        <v>564</v>
      </c>
      <c r="G376" s="212" t="s">
        <v>443</v>
      </c>
      <c r="H376" s="213">
        <v>1</v>
      </c>
      <c r="I376" s="214"/>
      <c r="J376" s="215">
        <f>ROUND(I376*H376,2)</f>
        <v>0</v>
      </c>
      <c r="K376" s="211" t="s">
        <v>3</v>
      </c>
      <c r="L376" s="216"/>
      <c r="M376" s="217" t="s">
        <v>3</v>
      </c>
      <c r="N376" s="218" t="s">
        <v>44</v>
      </c>
      <c r="O376" s="74"/>
      <c r="P376" s="176">
        <f>O376*H376</f>
        <v>0</v>
      </c>
      <c r="Q376" s="176">
        <v>5.0000000000000002E-05</v>
      </c>
      <c r="R376" s="176">
        <f>Q376*H376</f>
        <v>5.0000000000000002E-05</v>
      </c>
      <c r="S376" s="176">
        <v>0</v>
      </c>
      <c r="T376" s="177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178" t="s">
        <v>282</v>
      </c>
      <c r="AT376" s="178" t="s">
        <v>279</v>
      </c>
      <c r="AU376" s="178" t="s">
        <v>140</v>
      </c>
      <c r="AY376" s="21" t="s">
        <v>131</v>
      </c>
      <c r="BE376" s="179">
        <f>IF(N376="základní",J376,0)</f>
        <v>0</v>
      </c>
      <c r="BF376" s="179">
        <f>IF(N376="snížená",J376,0)</f>
        <v>0</v>
      </c>
      <c r="BG376" s="179">
        <f>IF(N376="zákl. přenesená",J376,0)</f>
        <v>0</v>
      </c>
      <c r="BH376" s="179">
        <f>IF(N376="sníž. přenesená",J376,0)</f>
        <v>0</v>
      </c>
      <c r="BI376" s="179">
        <f>IF(N376="nulová",J376,0)</f>
        <v>0</v>
      </c>
      <c r="BJ376" s="21" t="s">
        <v>140</v>
      </c>
      <c r="BK376" s="179">
        <f>ROUND(I376*H376,2)</f>
        <v>0</v>
      </c>
      <c r="BL376" s="21" t="s">
        <v>238</v>
      </c>
      <c r="BM376" s="178" t="s">
        <v>565</v>
      </c>
    </row>
    <row r="377" s="2" customFormat="1" ht="16.5" customHeight="1">
      <c r="A377" s="40"/>
      <c r="B377" s="166"/>
      <c r="C377" s="167" t="s">
        <v>566</v>
      </c>
      <c r="D377" s="167" t="s">
        <v>134</v>
      </c>
      <c r="E377" s="168" t="s">
        <v>567</v>
      </c>
      <c r="F377" s="169" t="s">
        <v>568</v>
      </c>
      <c r="G377" s="170" t="s">
        <v>443</v>
      </c>
      <c r="H377" s="171">
        <v>6</v>
      </c>
      <c r="I377" s="172"/>
      <c r="J377" s="173">
        <f>ROUND(I377*H377,2)</f>
        <v>0</v>
      </c>
      <c r="K377" s="169" t="s">
        <v>138</v>
      </c>
      <c r="L377" s="41"/>
      <c r="M377" s="174" t="s">
        <v>3</v>
      </c>
      <c r="N377" s="175" t="s">
        <v>44</v>
      </c>
      <c r="O377" s="74"/>
      <c r="P377" s="176">
        <f>O377*H377</f>
        <v>0</v>
      </c>
      <c r="Q377" s="176">
        <v>0</v>
      </c>
      <c r="R377" s="176">
        <f>Q377*H377</f>
        <v>0</v>
      </c>
      <c r="S377" s="176">
        <v>0</v>
      </c>
      <c r="T377" s="177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178" t="s">
        <v>238</v>
      </c>
      <c r="AT377" s="178" t="s">
        <v>134</v>
      </c>
      <c r="AU377" s="178" t="s">
        <v>140</v>
      </c>
      <c r="AY377" s="21" t="s">
        <v>131</v>
      </c>
      <c r="BE377" s="179">
        <f>IF(N377="základní",J377,0)</f>
        <v>0</v>
      </c>
      <c r="BF377" s="179">
        <f>IF(N377="snížená",J377,0)</f>
        <v>0</v>
      </c>
      <c r="BG377" s="179">
        <f>IF(N377="zákl. přenesená",J377,0)</f>
        <v>0</v>
      </c>
      <c r="BH377" s="179">
        <f>IF(N377="sníž. přenesená",J377,0)</f>
        <v>0</v>
      </c>
      <c r="BI377" s="179">
        <f>IF(N377="nulová",J377,0)</f>
        <v>0</v>
      </c>
      <c r="BJ377" s="21" t="s">
        <v>140</v>
      </c>
      <c r="BK377" s="179">
        <f>ROUND(I377*H377,2)</f>
        <v>0</v>
      </c>
      <c r="BL377" s="21" t="s">
        <v>238</v>
      </c>
      <c r="BM377" s="178" t="s">
        <v>569</v>
      </c>
    </row>
    <row r="378" s="2" customFormat="1">
      <c r="A378" s="40"/>
      <c r="B378" s="41"/>
      <c r="C378" s="40"/>
      <c r="D378" s="180" t="s">
        <v>142</v>
      </c>
      <c r="E378" s="40"/>
      <c r="F378" s="181" t="s">
        <v>570</v>
      </c>
      <c r="G378" s="40"/>
      <c r="H378" s="40"/>
      <c r="I378" s="182"/>
      <c r="J378" s="40"/>
      <c r="K378" s="40"/>
      <c r="L378" s="41"/>
      <c r="M378" s="183"/>
      <c r="N378" s="184"/>
      <c r="O378" s="74"/>
      <c r="P378" s="74"/>
      <c r="Q378" s="74"/>
      <c r="R378" s="74"/>
      <c r="S378" s="74"/>
      <c r="T378" s="75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21" t="s">
        <v>142</v>
      </c>
      <c r="AU378" s="21" t="s">
        <v>140</v>
      </c>
    </row>
    <row r="379" s="13" customFormat="1">
      <c r="A379" s="13"/>
      <c r="B379" s="185"/>
      <c r="C379" s="13"/>
      <c r="D379" s="186" t="s">
        <v>144</v>
      </c>
      <c r="E379" s="187" t="s">
        <v>3</v>
      </c>
      <c r="F379" s="188" t="s">
        <v>571</v>
      </c>
      <c r="G379" s="13"/>
      <c r="H379" s="187" t="s">
        <v>3</v>
      </c>
      <c r="I379" s="189"/>
      <c r="J379" s="13"/>
      <c r="K379" s="13"/>
      <c r="L379" s="185"/>
      <c r="M379" s="190"/>
      <c r="N379" s="191"/>
      <c r="O379" s="191"/>
      <c r="P379" s="191"/>
      <c r="Q379" s="191"/>
      <c r="R379" s="191"/>
      <c r="S379" s="191"/>
      <c r="T379" s="19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187" t="s">
        <v>144</v>
      </c>
      <c r="AU379" s="187" t="s">
        <v>140</v>
      </c>
      <c r="AV379" s="13" t="s">
        <v>80</v>
      </c>
      <c r="AW379" s="13" t="s">
        <v>33</v>
      </c>
      <c r="AX379" s="13" t="s">
        <v>72</v>
      </c>
      <c r="AY379" s="187" t="s">
        <v>131</v>
      </c>
    </row>
    <row r="380" s="14" customFormat="1">
      <c r="A380" s="14"/>
      <c r="B380" s="193"/>
      <c r="C380" s="14"/>
      <c r="D380" s="186" t="s">
        <v>144</v>
      </c>
      <c r="E380" s="194" t="s">
        <v>3</v>
      </c>
      <c r="F380" s="195" t="s">
        <v>181</v>
      </c>
      <c r="G380" s="14"/>
      <c r="H380" s="196">
        <v>6</v>
      </c>
      <c r="I380" s="197"/>
      <c r="J380" s="14"/>
      <c r="K380" s="14"/>
      <c r="L380" s="193"/>
      <c r="M380" s="198"/>
      <c r="N380" s="199"/>
      <c r="O380" s="199"/>
      <c r="P380" s="199"/>
      <c r="Q380" s="199"/>
      <c r="R380" s="199"/>
      <c r="S380" s="199"/>
      <c r="T380" s="20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194" t="s">
        <v>144</v>
      </c>
      <c r="AU380" s="194" t="s">
        <v>140</v>
      </c>
      <c r="AV380" s="14" t="s">
        <v>140</v>
      </c>
      <c r="AW380" s="14" t="s">
        <v>33</v>
      </c>
      <c r="AX380" s="14" t="s">
        <v>80</v>
      </c>
      <c r="AY380" s="194" t="s">
        <v>131</v>
      </c>
    </row>
    <row r="381" s="2" customFormat="1" ht="16.5" customHeight="1">
      <c r="A381" s="40"/>
      <c r="B381" s="166"/>
      <c r="C381" s="209" t="s">
        <v>572</v>
      </c>
      <c r="D381" s="209" t="s">
        <v>279</v>
      </c>
      <c r="E381" s="210" t="s">
        <v>573</v>
      </c>
      <c r="F381" s="211" t="s">
        <v>574</v>
      </c>
      <c r="G381" s="212" t="s">
        <v>443</v>
      </c>
      <c r="H381" s="213">
        <v>6</v>
      </c>
      <c r="I381" s="214"/>
      <c r="J381" s="215">
        <f>ROUND(I381*H381,2)</f>
        <v>0</v>
      </c>
      <c r="K381" s="211" t="s">
        <v>3</v>
      </c>
      <c r="L381" s="216"/>
      <c r="M381" s="217" t="s">
        <v>3</v>
      </c>
      <c r="N381" s="218" t="s">
        <v>44</v>
      </c>
      <c r="O381" s="74"/>
      <c r="P381" s="176">
        <f>O381*H381</f>
        <v>0</v>
      </c>
      <c r="Q381" s="176">
        <v>0.00031</v>
      </c>
      <c r="R381" s="176">
        <f>Q381*H381</f>
        <v>0.0018600000000000001</v>
      </c>
      <c r="S381" s="176">
        <v>0</v>
      </c>
      <c r="T381" s="177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178" t="s">
        <v>282</v>
      </c>
      <c r="AT381" s="178" t="s">
        <v>279</v>
      </c>
      <c r="AU381" s="178" t="s">
        <v>140</v>
      </c>
      <c r="AY381" s="21" t="s">
        <v>131</v>
      </c>
      <c r="BE381" s="179">
        <f>IF(N381="základní",J381,0)</f>
        <v>0</v>
      </c>
      <c r="BF381" s="179">
        <f>IF(N381="snížená",J381,0)</f>
        <v>0</v>
      </c>
      <c r="BG381" s="179">
        <f>IF(N381="zákl. přenesená",J381,0)</f>
        <v>0</v>
      </c>
      <c r="BH381" s="179">
        <f>IF(N381="sníž. přenesená",J381,0)</f>
        <v>0</v>
      </c>
      <c r="BI381" s="179">
        <f>IF(N381="nulová",J381,0)</f>
        <v>0</v>
      </c>
      <c r="BJ381" s="21" t="s">
        <v>140</v>
      </c>
      <c r="BK381" s="179">
        <f>ROUND(I381*H381,2)</f>
        <v>0</v>
      </c>
      <c r="BL381" s="21" t="s">
        <v>238</v>
      </c>
      <c r="BM381" s="178" t="s">
        <v>575</v>
      </c>
    </row>
    <row r="382" s="2" customFormat="1" ht="21.75" customHeight="1">
      <c r="A382" s="40"/>
      <c r="B382" s="166"/>
      <c r="C382" s="167" t="s">
        <v>576</v>
      </c>
      <c r="D382" s="167" t="s">
        <v>134</v>
      </c>
      <c r="E382" s="168" t="s">
        <v>577</v>
      </c>
      <c r="F382" s="169" t="s">
        <v>578</v>
      </c>
      <c r="G382" s="170" t="s">
        <v>364</v>
      </c>
      <c r="H382" s="171">
        <v>43.399999999999999</v>
      </c>
      <c r="I382" s="172"/>
      <c r="J382" s="173">
        <f>ROUND(I382*H382,2)</f>
        <v>0</v>
      </c>
      <c r="K382" s="169" t="s">
        <v>138</v>
      </c>
      <c r="L382" s="41"/>
      <c r="M382" s="174" t="s">
        <v>3</v>
      </c>
      <c r="N382" s="175" t="s">
        <v>44</v>
      </c>
      <c r="O382" s="74"/>
      <c r="P382" s="176">
        <f>O382*H382</f>
        <v>0</v>
      </c>
      <c r="Q382" s="176">
        <v>0.0035999999999999999</v>
      </c>
      <c r="R382" s="176">
        <f>Q382*H382</f>
        <v>0.15623999999999999</v>
      </c>
      <c r="S382" s="176">
        <v>0</v>
      </c>
      <c r="T382" s="177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178" t="s">
        <v>238</v>
      </c>
      <c r="AT382" s="178" t="s">
        <v>134</v>
      </c>
      <c r="AU382" s="178" t="s">
        <v>140</v>
      </c>
      <c r="AY382" s="21" t="s">
        <v>131</v>
      </c>
      <c r="BE382" s="179">
        <f>IF(N382="základní",J382,0)</f>
        <v>0</v>
      </c>
      <c r="BF382" s="179">
        <f>IF(N382="snížená",J382,0)</f>
        <v>0</v>
      </c>
      <c r="BG382" s="179">
        <f>IF(N382="zákl. přenesená",J382,0)</f>
        <v>0</v>
      </c>
      <c r="BH382" s="179">
        <f>IF(N382="sníž. přenesená",J382,0)</f>
        <v>0</v>
      </c>
      <c r="BI382" s="179">
        <f>IF(N382="nulová",J382,0)</f>
        <v>0</v>
      </c>
      <c r="BJ382" s="21" t="s">
        <v>140</v>
      </c>
      <c r="BK382" s="179">
        <f>ROUND(I382*H382,2)</f>
        <v>0</v>
      </c>
      <c r="BL382" s="21" t="s">
        <v>238</v>
      </c>
      <c r="BM382" s="178" t="s">
        <v>579</v>
      </c>
    </row>
    <row r="383" s="2" customFormat="1">
      <c r="A383" s="40"/>
      <c r="B383" s="41"/>
      <c r="C383" s="40"/>
      <c r="D383" s="180" t="s">
        <v>142</v>
      </c>
      <c r="E383" s="40"/>
      <c r="F383" s="181" t="s">
        <v>580</v>
      </c>
      <c r="G383" s="40"/>
      <c r="H383" s="40"/>
      <c r="I383" s="182"/>
      <c r="J383" s="40"/>
      <c r="K383" s="40"/>
      <c r="L383" s="41"/>
      <c r="M383" s="183"/>
      <c r="N383" s="184"/>
      <c r="O383" s="74"/>
      <c r="P383" s="74"/>
      <c r="Q383" s="74"/>
      <c r="R383" s="74"/>
      <c r="S383" s="74"/>
      <c r="T383" s="75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21" t="s">
        <v>142</v>
      </c>
      <c r="AU383" s="21" t="s">
        <v>140</v>
      </c>
    </row>
    <row r="384" s="13" customFormat="1">
      <c r="A384" s="13"/>
      <c r="B384" s="185"/>
      <c r="C384" s="13"/>
      <c r="D384" s="186" t="s">
        <v>144</v>
      </c>
      <c r="E384" s="187" t="s">
        <v>3</v>
      </c>
      <c r="F384" s="188" t="s">
        <v>581</v>
      </c>
      <c r="G384" s="13"/>
      <c r="H384" s="187" t="s">
        <v>3</v>
      </c>
      <c r="I384" s="189"/>
      <c r="J384" s="13"/>
      <c r="K384" s="13"/>
      <c r="L384" s="185"/>
      <c r="M384" s="190"/>
      <c r="N384" s="191"/>
      <c r="O384" s="191"/>
      <c r="P384" s="191"/>
      <c r="Q384" s="191"/>
      <c r="R384" s="191"/>
      <c r="S384" s="191"/>
      <c r="T384" s="192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187" t="s">
        <v>144</v>
      </c>
      <c r="AU384" s="187" t="s">
        <v>140</v>
      </c>
      <c r="AV384" s="13" t="s">
        <v>80</v>
      </c>
      <c r="AW384" s="13" t="s">
        <v>33</v>
      </c>
      <c r="AX384" s="13" t="s">
        <v>72</v>
      </c>
      <c r="AY384" s="187" t="s">
        <v>131</v>
      </c>
    </row>
    <row r="385" s="14" customFormat="1">
      <c r="A385" s="14"/>
      <c r="B385" s="193"/>
      <c r="C385" s="14"/>
      <c r="D385" s="186" t="s">
        <v>144</v>
      </c>
      <c r="E385" s="194" t="s">
        <v>3</v>
      </c>
      <c r="F385" s="195" t="s">
        <v>582</v>
      </c>
      <c r="G385" s="14"/>
      <c r="H385" s="196">
        <v>43.399999999999999</v>
      </c>
      <c r="I385" s="197"/>
      <c r="J385" s="14"/>
      <c r="K385" s="14"/>
      <c r="L385" s="193"/>
      <c r="M385" s="198"/>
      <c r="N385" s="199"/>
      <c r="O385" s="199"/>
      <c r="P385" s="199"/>
      <c r="Q385" s="199"/>
      <c r="R385" s="199"/>
      <c r="S385" s="199"/>
      <c r="T385" s="20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194" t="s">
        <v>144</v>
      </c>
      <c r="AU385" s="194" t="s">
        <v>140</v>
      </c>
      <c r="AV385" s="14" t="s">
        <v>140</v>
      </c>
      <c r="AW385" s="14" t="s">
        <v>33</v>
      </c>
      <c r="AX385" s="14" t="s">
        <v>80</v>
      </c>
      <c r="AY385" s="194" t="s">
        <v>131</v>
      </c>
    </row>
    <row r="386" s="2" customFormat="1" ht="21.75" customHeight="1">
      <c r="A386" s="40"/>
      <c r="B386" s="166"/>
      <c r="C386" s="167" t="s">
        <v>583</v>
      </c>
      <c r="D386" s="167" t="s">
        <v>134</v>
      </c>
      <c r="E386" s="168" t="s">
        <v>584</v>
      </c>
      <c r="F386" s="169" t="s">
        <v>585</v>
      </c>
      <c r="G386" s="170" t="s">
        <v>443</v>
      </c>
      <c r="H386" s="171">
        <v>3</v>
      </c>
      <c r="I386" s="172"/>
      <c r="J386" s="173">
        <f>ROUND(I386*H386,2)</f>
        <v>0</v>
      </c>
      <c r="K386" s="169" t="s">
        <v>138</v>
      </c>
      <c r="L386" s="41"/>
      <c r="M386" s="174" t="s">
        <v>3</v>
      </c>
      <c r="N386" s="175" t="s">
        <v>44</v>
      </c>
      <c r="O386" s="74"/>
      <c r="P386" s="176">
        <f>O386*H386</f>
        <v>0</v>
      </c>
      <c r="Q386" s="176">
        <v>0.0016800000000000001</v>
      </c>
      <c r="R386" s="176">
        <f>Q386*H386</f>
        <v>0.0050400000000000002</v>
      </c>
      <c r="S386" s="176">
        <v>0</v>
      </c>
      <c r="T386" s="177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178" t="s">
        <v>238</v>
      </c>
      <c r="AT386" s="178" t="s">
        <v>134</v>
      </c>
      <c r="AU386" s="178" t="s">
        <v>140</v>
      </c>
      <c r="AY386" s="21" t="s">
        <v>131</v>
      </c>
      <c r="BE386" s="179">
        <f>IF(N386="základní",J386,0)</f>
        <v>0</v>
      </c>
      <c r="BF386" s="179">
        <f>IF(N386="snížená",J386,0)</f>
        <v>0</v>
      </c>
      <c r="BG386" s="179">
        <f>IF(N386="zákl. přenesená",J386,0)</f>
        <v>0</v>
      </c>
      <c r="BH386" s="179">
        <f>IF(N386="sníž. přenesená",J386,0)</f>
        <v>0</v>
      </c>
      <c r="BI386" s="179">
        <f>IF(N386="nulová",J386,0)</f>
        <v>0</v>
      </c>
      <c r="BJ386" s="21" t="s">
        <v>140</v>
      </c>
      <c r="BK386" s="179">
        <f>ROUND(I386*H386,2)</f>
        <v>0</v>
      </c>
      <c r="BL386" s="21" t="s">
        <v>238</v>
      </c>
      <c r="BM386" s="178" t="s">
        <v>586</v>
      </c>
    </row>
    <row r="387" s="2" customFormat="1">
      <c r="A387" s="40"/>
      <c r="B387" s="41"/>
      <c r="C387" s="40"/>
      <c r="D387" s="180" t="s">
        <v>142</v>
      </c>
      <c r="E387" s="40"/>
      <c r="F387" s="181" t="s">
        <v>587</v>
      </c>
      <c r="G387" s="40"/>
      <c r="H387" s="40"/>
      <c r="I387" s="182"/>
      <c r="J387" s="40"/>
      <c r="K387" s="40"/>
      <c r="L387" s="41"/>
      <c r="M387" s="183"/>
      <c r="N387" s="184"/>
      <c r="O387" s="74"/>
      <c r="P387" s="74"/>
      <c r="Q387" s="74"/>
      <c r="R387" s="74"/>
      <c r="S387" s="74"/>
      <c r="T387" s="75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21" t="s">
        <v>142</v>
      </c>
      <c r="AU387" s="21" t="s">
        <v>140</v>
      </c>
    </row>
    <row r="388" s="13" customFormat="1">
      <c r="A388" s="13"/>
      <c r="B388" s="185"/>
      <c r="C388" s="13"/>
      <c r="D388" s="186" t="s">
        <v>144</v>
      </c>
      <c r="E388" s="187" t="s">
        <v>3</v>
      </c>
      <c r="F388" s="188" t="s">
        <v>581</v>
      </c>
      <c r="G388" s="13"/>
      <c r="H388" s="187" t="s">
        <v>3</v>
      </c>
      <c r="I388" s="189"/>
      <c r="J388" s="13"/>
      <c r="K388" s="13"/>
      <c r="L388" s="185"/>
      <c r="M388" s="190"/>
      <c r="N388" s="191"/>
      <c r="O388" s="191"/>
      <c r="P388" s="191"/>
      <c r="Q388" s="191"/>
      <c r="R388" s="191"/>
      <c r="S388" s="191"/>
      <c r="T388" s="192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187" t="s">
        <v>144</v>
      </c>
      <c r="AU388" s="187" t="s">
        <v>140</v>
      </c>
      <c r="AV388" s="13" t="s">
        <v>80</v>
      </c>
      <c r="AW388" s="13" t="s">
        <v>33</v>
      </c>
      <c r="AX388" s="13" t="s">
        <v>72</v>
      </c>
      <c r="AY388" s="187" t="s">
        <v>131</v>
      </c>
    </row>
    <row r="389" s="14" customFormat="1">
      <c r="A389" s="14"/>
      <c r="B389" s="193"/>
      <c r="C389" s="14"/>
      <c r="D389" s="186" t="s">
        <v>144</v>
      </c>
      <c r="E389" s="194" t="s">
        <v>3</v>
      </c>
      <c r="F389" s="195" t="s">
        <v>165</v>
      </c>
      <c r="G389" s="14"/>
      <c r="H389" s="196">
        <v>3</v>
      </c>
      <c r="I389" s="197"/>
      <c r="J389" s="14"/>
      <c r="K389" s="14"/>
      <c r="L389" s="193"/>
      <c r="M389" s="198"/>
      <c r="N389" s="199"/>
      <c r="O389" s="199"/>
      <c r="P389" s="199"/>
      <c r="Q389" s="199"/>
      <c r="R389" s="199"/>
      <c r="S389" s="199"/>
      <c r="T389" s="200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194" t="s">
        <v>144</v>
      </c>
      <c r="AU389" s="194" t="s">
        <v>140</v>
      </c>
      <c r="AV389" s="14" t="s">
        <v>140</v>
      </c>
      <c r="AW389" s="14" t="s">
        <v>33</v>
      </c>
      <c r="AX389" s="14" t="s">
        <v>80</v>
      </c>
      <c r="AY389" s="194" t="s">
        <v>131</v>
      </c>
    </row>
    <row r="390" s="2" customFormat="1" ht="24.15" customHeight="1">
      <c r="A390" s="40"/>
      <c r="B390" s="166"/>
      <c r="C390" s="167" t="s">
        <v>588</v>
      </c>
      <c r="D390" s="167" t="s">
        <v>134</v>
      </c>
      <c r="E390" s="168" t="s">
        <v>589</v>
      </c>
      <c r="F390" s="169" t="s">
        <v>590</v>
      </c>
      <c r="G390" s="170" t="s">
        <v>364</v>
      </c>
      <c r="H390" s="171">
        <v>3.5</v>
      </c>
      <c r="I390" s="172"/>
      <c r="J390" s="173">
        <f>ROUND(I390*H390,2)</f>
        <v>0</v>
      </c>
      <c r="K390" s="169" t="s">
        <v>138</v>
      </c>
      <c r="L390" s="41"/>
      <c r="M390" s="174" t="s">
        <v>3</v>
      </c>
      <c r="N390" s="175" t="s">
        <v>44</v>
      </c>
      <c r="O390" s="74"/>
      <c r="P390" s="176">
        <f>O390*H390</f>
        <v>0</v>
      </c>
      <c r="Q390" s="176">
        <v>0.0011100000000000001</v>
      </c>
      <c r="R390" s="176">
        <f>Q390*H390</f>
        <v>0.0038850000000000004</v>
      </c>
      <c r="S390" s="176">
        <v>0</v>
      </c>
      <c r="T390" s="177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178" t="s">
        <v>238</v>
      </c>
      <c r="AT390" s="178" t="s">
        <v>134</v>
      </c>
      <c r="AU390" s="178" t="s">
        <v>140</v>
      </c>
      <c r="AY390" s="21" t="s">
        <v>131</v>
      </c>
      <c r="BE390" s="179">
        <f>IF(N390="základní",J390,0)</f>
        <v>0</v>
      </c>
      <c r="BF390" s="179">
        <f>IF(N390="snížená",J390,0)</f>
        <v>0</v>
      </c>
      <c r="BG390" s="179">
        <f>IF(N390="zákl. přenesená",J390,0)</f>
        <v>0</v>
      </c>
      <c r="BH390" s="179">
        <f>IF(N390="sníž. přenesená",J390,0)</f>
        <v>0</v>
      </c>
      <c r="BI390" s="179">
        <f>IF(N390="nulová",J390,0)</f>
        <v>0</v>
      </c>
      <c r="BJ390" s="21" t="s">
        <v>140</v>
      </c>
      <c r="BK390" s="179">
        <f>ROUND(I390*H390,2)</f>
        <v>0</v>
      </c>
      <c r="BL390" s="21" t="s">
        <v>238</v>
      </c>
      <c r="BM390" s="178" t="s">
        <v>591</v>
      </c>
    </row>
    <row r="391" s="2" customFormat="1">
      <c r="A391" s="40"/>
      <c r="B391" s="41"/>
      <c r="C391" s="40"/>
      <c r="D391" s="180" t="s">
        <v>142</v>
      </c>
      <c r="E391" s="40"/>
      <c r="F391" s="181" t="s">
        <v>592</v>
      </c>
      <c r="G391" s="40"/>
      <c r="H391" s="40"/>
      <c r="I391" s="182"/>
      <c r="J391" s="40"/>
      <c r="K391" s="40"/>
      <c r="L391" s="41"/>
      <c r="M391" s="183"/>
      <c r="N391" s="184"/>
      <c r="O391" s="74"/>
      <c r="P391" s="74"/>
      <c r="Q391" s="74"/>
      <c r="R391" s="74"/>
      <c r="S391" s="74"/>
      <c r="T391" s="75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21" t="s">
        <v>142</v>
      </c>
      <c r="AU391" s="21" t="s">
        <v>140</v>
      </c>
    </row>
    <row r="392" s="13" customFormat="1">
      <c r="A392" s="13"/>
      <c r="B392" s="185"/>
      <c r="C392" s="13"/>
      <c r="D392" s="186" t="s">
        <v>144</v>
      </c>
      <c r="E392" s="187" t="s">
        <v>3</v>
      </c>
      <c r="F392" s="188" t="s">
        <v>593</v>
      </c>
      <c r="G392" s="13"/>
      <c r="H392" s="187" t="s">
        <v>3</v>
      </c>
      <c r="I392" s="189"/>
      <c r="J392" s="13"/>
      <c r="K392" s="13"/>
      <c r="L392" s="185"/>
      <c r="M392" s="190"/>
      <c r="N392" s="191"/>
      <c r="O392" s="191"/>
      <c r="P392" s="191"/>
      <c r="Q392" s="191"/>
      <c r="R392" s="191"/>
      <c r="S392" s="191"/>
      <c r="T392" s="192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187" t="s">
        <v>144</v>
      </c>
      <c r="AU392" s="187" t="s">
        <v>140</v>
      </c>
      <c r="AV392" s="13" t="s">
        <v>80</v>
      </c>
      <c r="AW392" s="13" t="s">
        <v>33</v>
      </c>
      <c r="AX392" s="13" t="s">
        <v>72</v>
      </c>
      <c r="AY392" s="187" t="s">
        <v>131</v>
      </c>
    </row>
    <row r="393" s="14" customFormat="1">
      <c r="A393" s="14"/>
      <c r="B393" s="193"/>
      <c r="C393" s="14"/>
      <c r="D393" s="186" t="s">
        <v>144</v>
      </c>
      <c r="E393" s="194" t="s">
        <v>3</v>
      </c>
      <c r="F393" s="195" t="s">
        <v>594</v>
      </c>
      <c r="G393" s="14"/>
      <c r="H393" s="196">
        <v>3.5</v>
      </c>
      <c r="I393" s="197"/>
      <c r="J393" s="14"/>
      <c r="K393" s="14"/>
      <c r="L393" s="193"/>
      <c r="M393" s="198"/>
      <c r="N393" s="199"/>
      <c r="O393" s="199"/>
      <c r="P393" s="199"/>
      <c r="Q393" s="199"/>
      <c r="R393" s="199"/>
      <c r="S393" s="199"/>
      <c r="T393" s="20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194" t="s">
        <v>144</v>
      </c>
      <c r="AU393" s="194" t="s">
        <v>140</v>
      </c>
      <c r="AV393" s="14" t="s">
        <v>140</v>
      </c>
      <c r="AW393" s="14" t="s">
        <v>33</v>
      </c>
      <c r="AX393" s="14" t="s">
        <v>80</v>
      </c>
      <c r="AY393" s="194" t="s">
        <v>131</v>
      </c>
    </row>
    <row r="394" s="2" customFormat="1" ht="24.15" customHeight="1">
      <c r="A394" s="40"/>
      <c r="B394" s="166"/>
      <c r="C394" s="167" t="s">
        <v>595</v>
      </c>
      <c r="D394" s="167" t="s">
        <v>134</v>
      </c>
      <c r="E394" s="168" t="s">
        <v>596</v>
      </c>
      <c r="F394" s="169" t="s">
        <v>597</v>
      </c>
      <c r="G394" s="170" t="s">
        <v>364</v>
      </c>
      <c r="H394" s="171">
        <v>28.800000000000001</v>
      </c>
      <c r="I394" s="172"/>
      <c r="J394" s="173">
        <f>ROUND(I394*H394,2)</f>
        <v>0</v>
      </c>
      <c r="K394" s="169" t="s">
        <v>3</v>
      </c>
      <c r="L394" s="41"/>
      <c r="M394" s="174" t="s">
        <v>3</v>
      </c>
      <c r="N394" s="175" t="s">
        <v>44</v>
      </c>
      <c r="O394" s="74"/>
      <c r="P394" s="176">
        <f>O394*H394</f>
        <v>0</v>
      </c>
      <c r="Q394" s="176">
        <v>0.0020999999999999999</v>
      </c>
      <c r="R394" s="176">
        <f>Q394*H394</f>
        <v>0.060479999999999999</v>
      </c>
      <c r="S394" s="176">
        <v>0</v>
      </c>
      <c r="T394" s="177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178" t="s">
        <v>238</v>
      </c>
      <c r="AT394" s="178" t="s">
        <v>134</v>
      </c>
      <c r="AU394" s="178" t="s">
        <v>140</v>
      </c>
      <c r="AY394" s="21" t="s">
        <v>131</v>
      </c>
      <c r="BE394" s="179">
        <f>IF(N394="základní",J394,0)</f>
        <v>0</v>
      </c>
      <c r="BF394" s="179">
        <f>IF(N394="snížená",J394,0)</f>
        <v>0</v>
      </c>
      <c r="BG394" s="179">
        <f>IF(N394="zákl. přenesená",J394,0)</f>
        <v>0</v>
      </c>
      <c r="BH394" s="179">
        <f>IF(N394="sníž. přenesená",J394,0)</f>
        <v>0</v>
      </c>
      <c r="BI394" s="179">
        <f>IF(N394="nulová",J394,0)</f>
        <v>0</v>
      </c>
      <c r="BJ394" s="21" t="s">
        <v>140</v>
      </c>
      <c r="BK394" s="179">
        <f>ROUND(I394*H394,2)</f>
        <v>0</v>
      </c>
      <c r="BL394" s="21" t="s">
        <v>238</v>
      </c>
      <c r="BM394" s="178" t="s">
        <v>598</v>
      </c>
    </row>
    <row r="395" s="13" customFormat="1">
      <c r="A395" s="13"/>
      <c r="B395" s="185"/>
      <c r="C395" s="13"/>
      <c r="D395" s="186" t="s">
        <v>144</v>
      </c>
      <c r="E395" s="187" t="s">
        <v>3</v>
      </c>
      <c r="F395" s="188" t="s">
        <v>599</v>
      </c>
      <c r="G395" s="13"/>
      <c r="H395" s="187" t="s">
        <v>3</v>
      </c>
      <c r="I395" s="189"/>
      <c r="J395" s="13"/>
      <c r="K395" s="13"/>
      <c r="L395" s="185"/>
      <c r="M395" s="190"/>
      <c r="N395" s="191"/>
      <c r="O395" s="191"/>
      <c r="P395" s="191"/>
      <c r="Q395" s="191"/>
      <c r="R395" s="191"/>
      <c r="S395" s="191"/>
      <c r="T395" s="192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187" t="s">
        <v>144</v>
      </c>
      <c r="AU395" s="187" t="s">
        <v>140</v>
      </c>
      <c r="AV395" s="13" t="s">
        <v>80</v>
      </c>
      <c r="AW395" s="13" t="s">
        <v>33</v>
      </c>
      <c r="AX395" s="13" t="s">
        <v>72</v>
      </c>
      <c r="AY395" s="187" t="s">
        <v>131</v>
      </c>
    </row>
    <row r="396" s="14" customFormat="1">
      <c r="A396" s="14"/>
      <c r="B396" s="193"/>
      <c r="C396" s="14"/>
      <c r="D396" s="186" t="s">
        <v>144</v>
      </c>
      <c r="E396" s="194" t="s">
        <v>3</v>
      </c>
      <c r="F396" s="195" t="s">
        <v>600</v>
      </c>
      <c r="G396" s="14"/>
      <c r="H396" s="196">
        <v>28.800000000000001</v>
      </c>
      <c r="I396" s="197"/>
      <c r="J396" s="14"/>
      <c r="K396" s="14"/>
      <c r="L396" s="193"/>
      <c r="M396" s="198"/>
      <c r="N396" s="199"/>
      <c r="O396" s="199"/>
      <c r="P396" s="199"/>
      <c r="Q396" s="199"/>
      <c r="R396" s="199"/>
      <c r="S396" s="199"/>
      <c r="T396" s="20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194" t="s">
        <v>144</v>
      </c>
      <c r="AU396" s="194" t="s">
        <v>140</v>
      </c>
      <c r="AV396" s="14" t="s">
        <v>140</v>
      </c>
      <c r="AW396" s="14" t="s">
        <v>33</v>
      </c>
      <c r="AX396" s="14" t="s">
        <v>80</v>
      </c>
      <c r="AY396" s="194" t="s">
        <v>131</v>
      </c>
    </row>
    <row r="397" s="2" customFormat="1" ht="16.5" customHeight="1">
      <c r="A397" s="40"/>
      <c r="B397" s="166"/>
      <c r="C397" s="167" t="s">
        <v>601</v>
      </c>
      <c r="D397" s="167" t="s">
        <v>134</v>
      </c>
      <c r="E397" s="168" t="s">
        <v>602</v>
      </c>
      <c r="F397" s="169" t="s">
        <v>603</v>
      </c>
      <c r="G397" s="170" t="s">
        <v>364</v>
      </c>
      <c r="H397" s="171">
        <v>59</v>
      </c>
      <c r="I397" s="172"/>
      <c r="J397" s="173">
        <f>ROUND(I397*H397,2)</f>
        <v>0</v>
      </c>
      <c r="K397" s="169" t="s">
        <v>3</v>
      </c>
      <c r="L397" s="41"/>
      <c r="M397" s="174" t="s">
        <v>3</v>
      </c>
      <c r="N397" s="175" t="s">
        <v>44</v>
      </c>
      <c r="O397" s="74"/>
      <c r="P397" s="176">
        <f>O397*H397</f>
        <v>0</v>
      </c>
      <c r="Q397" s="176">
        <v>0</v>
      </c>
      <c r="R397" s="176">
        <f>Q397*H397</f>
        <v>0</v>
      </c>
      <c r="S397" s="176">
        <v>0</v>
      </c>
      <c r="T397" s="177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178" t="s">
        <v>238</v>
      </c>
      <c r="AT397" s="178" t="s">
        <v>134</v>
      </c>
      <c r="AU397" s="178" t="s">
        <v>140</v>
      </c>
      <c r="AY397" s="21" t="s">
        <v>131</v>
      </c>
      <c r="BE397" s="179">
        <f>IF(N397="základní",J397,0)</f>
        <v>0</v>
      </c>
      <c r="BF397" s="179">
        <f>IF(N397="snížená",J397,0)</f>
        <v>0</v>
      </c>
      <c r="BG397" s="179">
        <f>IF(N397="zákl. přenesená",J397,0)</f>
        <v>0</v>
      </c>
      <c r="BH397" s="179">
        <f>IF(N397="sníž. přenesená",J397,0)</f>
        <v>0</v>
      </c>
      <c r="BI397" s="179">
        <f>IF(N397="nulová",J397,0)</f>
        <v>0</v>
      </c>
      <c r="BJ397" s="21" t="s">
        <v>140</v>
      </c>
      <c r="BK397" s="179">
        <f>ROUND(I397*H397,2)</f>
        <v>0</v>
      </c>
      <c r="BL397" s="21" t="s">
        <v>238</v>
      </c>
      <c r="BM397" s="178" t="s">
        <v>604</v>
      </c>
    </row>
    <row r="398" s="2" customFormat="1" ht="24.15" customHeight="1">
      <c r="A398" s="40"/>
      <c r="B398" s="166"/>
      <c r="C398" s="167" t="s">
        <v>605</v>
      </c>
      <c r="D398" s="167" t="s">
        <v>134</v>
      </c>
      <c r="E398" s="168" t="s">
        <v>606</v>
      </c>
      <c r="F398" s="169" t="s">
        <v>607</v>
      </c>
      <c r="G398" s="170" t="s">
        <v>336</v>
      </c>
      <c r="H398" s="227"/>
      <c r="I398" s="172"/>
      <c r="J398" s="173">
        <f>ROUND(I398*H398,2)</f>
        <v>0</v>
      </c>
      <c r="K398" s="169" t="s">
        <v>138</v>
      </c>
      <c r="L398" s="41"/>
      <c r="M398" s="174" t="s">
        <v>3</v>
      </c>
      <c r="N398" s="175" t="s">
        <v>44</v>
      </c>
      <c r="O398" s="74"/>
      <c r="P398" s="176">
        <f>O398*H398</f>
        <v>0</v>
      </c>
      <c r="Q398" s="176">
        <v>0</v>
      </c>
      <c r="R398" s="176">
        <f>Q398*H398</f>
        <v>0</v>
      </c>
      <c r="S398" s="176">
        <v>0</v>
      </c>
      <c r="T398" s="177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178" t="s">
        <v>238</v>
      </c>
      <c r="AT398" s="178" t="s">
        <v>134</v>
      </c>
      <c r="AU398" s="178" t="s">
        <v>140</v>
      </c>
      <c r="AY398" s="21" t="s">
        <v>131</v>
      </c>
      <c r="BE398" s="179">
        <f>IF(N398="základní",J398,0)</f>
        <v>0</v>
      </c>
      <c r="BF398" s="179">
        <f>IF(N398="snížená",J398,0)</f>
        <v>0</v>
      </c>
      <c r="BG398" s="179">
        <f>IF(N398="zákl. přenesená",J398,0)</f>
        <v>0</v>
      </c>
      <c r="BH398" s="179">
        <f>IF(N398="sníž. přenesená",J398,0)</f>
        <v>0</v>
      </c>
      <c r="BI398" s="179">
        <f>IF(N398="nulová",J398,0)</f>
        <v>0</v>
      </c>
      <c r="BJ398" s="21" t="s">
        <v>140</v>
      </c>
      <c r="BK398" s="179">
        <f>ROUND(I398*H398,2)</f>
        <v>0</v>
      </c>
      <c r="BL398" s="21" t="s">
        <v>238</v>
      </c>
      <c r="BM398" s="178" t="s">
        <v>608</v>
      </c>
    </row>
    <row r="399" s="2" customFormat="1">
      <c r="A399" s="40"/>
      <c r="B399" s="41"/>
      <c r="C399" s="40"/>
      <c r="D399" s="180" t="s">
        <v>142</v>
      </c>
      <c r="E399" s="40"/>
      <c r="F399" s="181" t="s">
        <v>609</v>
      </c>
      <c r="G399" s="40"/>
      <c r="H399" s="40"/>
      <c r="I399" s="182"/>
      <c r="J399" s="40"/>
      <c r="K399" s="40"/>
      <c r="L399" s="41"/>
      <c r="M399" s="183"/>
      <c r="N399" s="184"/>
      <c r="O399" s="74"/>
      <c r="P399" s="74"/>
      <c r="Q399" s="74"/>
      <c r="R399" s="74"/>
      <c r="S399" s="74"/>
      <c r="T399" s="75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21" t="s">
        <v>142</v>
      </c>
      <c r="AU399" s="21" t="s">
        <v>140</v>
      </c>
    </row>
    <row r="400" s="12" customFormat="1" ht="22.8" customHeight="1">
      <c r="A400" s="12"/>
      <c r="B400" s="153"/>
      <c r="C400" s="12"/>
      <c r="D400" s="154" t="s">
        <v>71</v>
      </c>
      <c r="E400" s="164" t="s">
        <v>610</v>
      </c>
      <c r="F400" s="164" t="s">
        <v>611</v>
      </c>
      <c r="G400" s="12"/>
      <c r="H400" s="12"/>
      <c r="I400" s="156"/>
      <c r="J400" s="165">
        <f>BK400</f>
        <v>0</v>
      </c>
      <c r="K400" s="12"/>
      <c r="L400" s="153"/>
      <c r="M400" s="158"/>
      <c r="N400" s="159"/>
      <c r="O400" s="159"/>
      <c r="P400" s="160">
        <f>SUM(P401:P427)</f>
        <v>0</v>
      </c>
      <c r="Q400" s="159"/>
      <c r="R400" s="160">
        <f>SUM(R401:R427)</f>
        <v>0.057513000000000002</v>
      </c>
      <c r="S400" s="159"/>
      <c r="T400" s="161">
        <f>SUM(T401:T427)</f>
        <v>5.1129056999999998</v>
      </c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R400" s="154" t="s">
        <v>140</v>
      </c>
      <c r="AT400" s="162" t="s">
        <v>71</v>
      </c>
      <c r="AU400" s="162" t="s">
        <v>80</v>
      </c>
      <c r="AY400" s="154" t="s">
        <v>131</v>
      </c>
      <c r="BK400" s="163">
        <f>SUM(BK401:BK427)</f>
        <v>0</v>
      </c>
    </row>
    <row r="401" s="2" customFormat="1" ht="16.5" customHeight="1">
      <c r="A401" s="40"/>
      <c r="B401" s="166"/>
      <c r="C401" s="167" t="s">
        <v>612</v>
      </c>
      <c r="D401" s="167" t="s">
        <v>134</v>
      </c>
      <c r="E401" s="168" t="s">
        <v>613</v>
      </c>
      <c r="F401" s="169" t="s">
        <v>614</v>
      </c>
      <c r="G401" s="170" t="s">
        <v>443</v>
      </c>
      <c r="H401" s="171">
        <v>1</v>
      </c>
      <c r="I401" s="172"/>
      <c r="J401" s="173">
        <f>ROUND(I401*H401,2)</f>
        <v>0</v>
      </c>
      <c r="K401" s="169" t="s">
        <v>138</v>
      </c>
      <c r="L401" s="41"/>
      <c r="M401" s="174" t="s">
        <v>3</v>
      </c>
      <c r="N401" s="175" t="s">
        <v>44</v>
      </c>
      <c r="O401" s="74"/>
      <c r="P401" s="176">
        <f>O401*H401</f>
        <v>0</v>
      </c>
      <c r="Q401" s="176">
        <v>0</v>
      </c>
      <c r="R401" s="176">
        <f>Q401*H401</f>
        <v>0</v>
      </c>
      <c r="S401" s="176">
        <v>0</v>
      </c>
      <c r="T401" s="177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178" t="s">
        <v>238</v>
      </c>
      <c r="AT401" s="178" t="s">
        <v>134</v>
      </c>
      <c r="AU401" s="178" t="s">
        <v>140</v>
      </c>
      <c r="AY401" s="21" t="s">
        <v>131</v>
      </c>
      <c r="BE401" s="179">
        <f>IF(N401="základní",J401,0)</f>
        <v>0</v>
      </c>
      <c r="BF401" s="179">
        <f>IF(N401="snížená",J401,0)</f>
        <v>0</v>
      </c>
      <c r="BG401" s="179">
        <f>IF(N401="zákl. přenesená",J401,0)</f>
        <v>0</v>
      </c>
      <c r="BH401" s="179">
        <f>IF(N401="sníž. přenesená",J401,0)</f>
        <v>0</v>
      </c>
      <c r="BI401" s="179">
        <f>IF(N401="nulová",J401,0)</f>
        <v>0</v>
      </c>
      <c r="BJ401" s="21" t="s">
        <v>140</v>
      </c>
      <c r="BK401" s="179">
        <f>ROUND(I401*H401,2)</f>
        <v>0</v>
      </c>
      <c r="BL401" s="21" t="s">
        <v>238</v>
      </c>
      <c r="BM401" s="178" t="s">
        <v>615</v>
      </c>
    </row>
    <row r="402" s="2" customFormat="1">
      <c r="A402" s="40"/>
      <c r="B402" s="41"/>
      <c r="C402" s="40"/>
      <c r="D402" s="180" t="s">
        <v>142</v>
      </c>
      <c r="E402" s="40"/>
      <c r="F402" s="181" t="s">
        <v>616</v>
      </c>
      <c r="G402" s="40"/>
      <c r="H402" s="40"/>
      <c r="I402" s="182"/>
      <c r="J402" s="40"/>
      <c r="K402" s="40"/>
      <c r="L402" s="41"/>
      <c r="M402" s="183"/>
      <c r="N402" s="184"/>
      <c r="O402" s="74"/>
      <c r="P402" s="74"/>
      <c r="Q402" s="74"/>
      <c r="R402" s="74"/>
      <c r="S402" s="74"/>
      <c r="T402" s="75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21" t="s">
        <v>142</v>
      </c>
      <c r="AU402" s="21" t="s">
        <v>140</v>
      </c>
    </row>
    <row r="403" s="2" customFormat="1" ht="24.15" customHeight="1">
      <c r="A403" s="40"/>
      <c r="B403" s="166"/>
      <c r="C403" s="209" t="s">
        <v>617</v>
      </c>
      <c r="D403" s="209" t="s">
        <v>279</v>
      </c>
      <c r="E403" s="210" t="s">
        <v>618</v>
      </c>
      <c r="F403" s="211" t="s">
        <v>619</v>
      </c>
      <c r="G403" s="212" t="s">
        <v>443</v>
      </c>
      <c r="H403" s="213">
        <v>1</v>
      </c>
      <c r="I403" s="214"/>
      <c r="J403" s="215">
        <f>ROUND(I403*H403,2)</f>
        <v>0</v>
      </c>
      <c r="K403" s="211" t="s">
        <v>3</v>
      </c>
      <c r="L403" s="216"/>
      <c r="M403" s="217" t="s">
        <v>3</v>
      </c>
      <c r="N403" s="218" t="s">
        <v>44</v>
      </c>
      <c r="O403" s="74"/>
      <c r="P403" s="176">
        <f>O403*H403</f>
        <v>0</v>
      </c>
      <c r="Q403" s="176">
        <v>0</v>
      </c>
      <c r="R403" s="176">
        <f>Q403*H403</f>
        <v>0</v>
      </c>
      <c r="S403" s="176">
        <v>0</v>
      </c>
      <c r="T403" s="177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178" t="s">
        <v>282</v>
      </c>
      <c r="AT403" s="178" t="s">
        <v>279</v>
      </c>
      <c r="AU403" s="178" t="s">
        <v>140</v>
      </c>
      <c r="AY403" s="21" t="s">
        <v>131</v>
      </c>
      <c r="BE403" s="179">
        <f>IF(N403="základní",J403,0)</f>
        <v>0</v>
      </c>
      <c r="BF403" s="179">
        <f>IF(N403="snížená",J403,0)</f>
        <v>0</v>
      </c>
      <c r="BG403" s="179">
        <f>IF(N403="zákl. přenesená",J403,0)</f>
        <v>0</v>
      </c>
      <c r="BH403" s="179">
        <f>IF(N403="sníž. přenesená",J403,0)</f>
        <v>0</v>
      </c>
      <c r="BI403" s="179">
        <f>IF(N403="nulová",J403,0)</f>
        <v>0</v>
      </c>
      <c r="BJ403" s="21" t="s">
        <v>140</v>
      </c>
      <c r="BK403" s="179">
        <f>ROUND(I403*H403,2)</f>
        <v>0</v>
      </c>
      <c r="BL403" s="21" t="s">
        <v>238</v>
      </c>
      <c r="BM403" s="178" t="s">
        <v>620</v>
      </c>
    </row>
    <row r="404" s="2" customFormat="1" ht="16.5" customHeight="1">
      <c r="A404" s="40"/>
      <c r="B404" s="166"/>
      <c r="C404" s="167" t="s">
        <v>621</v>
      </c>
      <c r="D404" s="167" t="s">
        <v>134</v>
      </c>
      <c r="E404" s="168" t="s">
        <v>622</v>
      </c>
      <c r="F404" s="169" t="s">
        <v>623</v>
      </c>
      <c r="G404" s="170" t="s">
        <v>443</v>
      </c>
      <c r="H404" s="171">
        <v>1324</v>
      </c>
      <c r="I404" s="172"/>
      <c r="J404" s="173">
        <f>ROUND(I404*H404,2)</f>
        <v>0</v>
      </c>
      <c r="K404" s="169" t="s">
        <v>138</v>
      </c>
      <c r="L404" s="41"/>
      <c r="M404" s="174" t="s">
        <v>3</v>
      </c>
      <c r="N404" s="175" t="s">
        <v>44</v>
      </c>
      <c r="O404" s="74"/>
      <c r="P404" s="176">
        <f>O404*H404</f>
        <v>0</v>
      </c>
      <c r="Q404" s="176">
        <v>0</v>
      </c>
      <c r="R404" s="176">
        <f>Q404*H404</f>
        <v>0</v>
      </c>
      <c r="S404" s="176">
        <v>0</v>
      </c>
      <c r="T404" s="177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178" t="s">
        <v>238</v>
      </c>
      <c r="AT404" s="178" t="s">
        <v>134</v>
      </c>
      <c r="AU404" s="178" t="s">
        <v>140</v>
      </c>
      <c r="AY404" s="21" t="s">
        <v>131</v>
      </c>
      <c r="BE404" s="179">
        <f>IF(N404="základní",J404,0)</f>
        <v>0</v>
      </c>
      <c r="BF404" s="179">
        <f>IF(N404="snížená",J404,0)</f>
        <v>0</v>
      </c>
      <c r="BG404" s="179">
        <f>IF(N404="zákl. přenesená",J404,0)</f>
        <v>0</v>
      </c>
      <c r="BH404" s="179">
        <f>IF(N404="sníž. přenesená",J404,0)</f>
        <v>0</v>
      </c>
      <c r="BI404" s="179">
        <f>IF(N404="nulová",J404,0)</f>
        <v>0</v>
      </c>
      <c r="BJ404" s="21" t="s">
        <v>140</v>
      </c>
      <c r="BK404" s="179">
        <f>ROUND(I404*H404,2)</f>
        <v>0</v>
      </c>
      <c r="BL404" s="21" t="s">
        <v>238</v>
      </c>
      <c r="BM404" s="178" t="s">
        <v>624</v>
      </c>
    </row>
    <row r="405" s="2" customFormat="1">
      <c r="A405" s="40"/>
      <c r="B405" s="41"/>
      <c r="C405" s="40"/>
      <c r="D405" s="180" t="s">
        <v>142</v>
      </c>
      <c r="E405" s="40"/>
      <c r="F405" s="181" t="s">
        <v>625</v>
      </c>
      <c r="G405" s="40"/>
      <c r="H405" s="40"/>
      <c r="I405" s="182"/>
      <c r="J405" s="40"/>
      <c r="K405" s="40"/>
      <c r="L405" s="41"/>
      <c r="M405" s="183"/>
      <c r="N405" s="184"/>
      <c r="O405" s="74"/>
      <c r="P405" s="74"/>
      <c r="Q405" s="74"/>
      <c r="R405" s="74"/>
      <c r="S405" s="74"/>
      <c r="T405" s="75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21" t="s">
        <v>142</v>
      </c>
      <c r="AU405" s="21" t="s">
        <v>140</v>
      </c>
    </row>
    <row r="406" s="13" customFormat="1">
      <c r="A406" s="13"/>
      <c r="B406" s="185"/>
      <c r="C406" s="13"/>
      <c r="D406" s="186" t="s">
        <v>144</v>
      </c>
      <c r="E406" s="187" t="s">
        <v>3</v>
      </c>
      <c r="F406" s="188" t="s">
        <v>626</v>
      </c>
      <c r="G406" s="13"/>
      <c r="H406" s="187" t="s">
        <v>3</v>
      </c>
      <c r="I406" s="189"/>
      <c r="J406" s="13"/>
      <c r="K406" s="13"/>
      <c r="L406" s="185"/>
      <c r="M406" s="190"/>
      <c r="N406" s="191"/>
      <c r="O406" s="191"/>
      <c r="P406" s="191"/>
      <c r="Q406" s="191"/>
      <c r="R406" s="191"/>
      <c r="S406" s="191"/>
      <c r="T406" s="192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187" t="s">
        <v>144</v>
      </c>
      <c r="AU406" s="187" t="s">
        <v>140</v>
      </c>
      <c r="AV406" s="13" t="s">
        <v>80</v>
      </c>
      <c r="AW406" s="13" t="s">
        <v>33</v>
      </c>
      <c r="AX406" s="13" t="s">
        <v>72</v>
      </c>
      <c r="AY406" s="187" t="s">
        <v>131</v>
      </c>
    </row>
    <row r="407" s="13" customFormat="1">
      <c r="A407" s="13"/>
      <c r="B407" s="185"/>
      <c r="C407" s="13"/>
      <c r="D407" s="186" t="s">
        <v>144</v>
      </c>
      <c r="E407" s="187" t="s">
        <v>3</v>
      </c>
      <c r="F407" s="188" t="s">
        <v>627</v>
      </c>
      <c r="G407" s="13"/>
      <c r="H407" s="187" t="s">
        <v>3</v>
      </c>
      <c r="I407" s="189"/>
      <c r="J407" s="13"/>
      <c r="K407" s="13"/>
      <c r="L407" s="185"/>
      <c r="M407" s="190"/>
      <c r="N407" s="191"/>
      <c r="O407" s="191"/>
      <c r="P407" s="191"/>
      <c r="Q407" s="191"/>
      <c r="R407" s="191"/>
      <c r="S407" s="191"/>
      <c r="T407" s="192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87" t="s">
        <v>144</v>
      </c>
      <c r="AU407" s="187" t="s">
        <v>140</v>
      </c>
      <c r="AV407" s="13" t="s">
        <v>80</v>
      </c>
      <c r="AW407" s="13" t="s">
        <v>33</v>
      </c>
      <c r="AX407" s="13" t="s">
        <v>72</v>
      </c>
      <c r="AY407" s="187" t="s">
        <v>131</v>
      </c>
    </row>
    <row r="408" s="14" customFormat="1">
      <c r="A408" s="14"/>
      <c r="B408" s="193"/>
      <c r="C408" s="14"/>
      <c r="D408" s="186" t="s">
        <v>144</v>
      </c>
      <c r="E408" s="194" t="s">
        <v>3</v>
      </c>
      <c r="F408" s="195" t="s">
        <v>628</v>
      </c>
      <c r="G408" s="14"/>
      <c r="H408" s="196">
        <v>1038</v>
      </c>
      <c r="I408" s="197"/>
      <c r="J408" s="14"/>
      <c r="K408" s="14"/>
      <c r="L408" s="193"/>
      <c r="M408" s="198"/>
      <c r="N408" s="199"/>
      <c r="O408" s="199"/>
      <c r="P408" s="199"/>
      <c r="Q408" s="199"/>
      <c r="R408" s="199"/>
      <c r="S408" s="199"/>
      <c r="T408" s="20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194" t="s">
        <v>144</v>
      </c>
      <c r="AU408" s="194" t="s">
        <v>140</v>
      </c>
      <c r="AV408" s="14" t="s">
        <v>140</v>
      </c>
      <c r="AW408" s="14" t="s">
        <v>33</v>
      </c>
      <c r="AX408" s="14" t="s">
        <v>72</v>
      </c>
      <c r="AY408" s="194" t="s">
        <v>131</v>
      </c>
    </row>
    <row r="409" s="13" customFormat="1">
      <c r="A409" s="13"/>
      <c r="B409" s="185"/>
      <c r="C409" s="13"/>
      <c r="D409" s="186" t="s">
        <v>144</v>
      </c>
      <c r="E409" s="187" t="s">
        <v>3</v>
      </c>
      <c r="F409" s="188" t="s">
        <v>629</v>
      </c>
      <c r="G409" s="13"/>
      <c r="H409" s="187" t="s">
        <v>3</v>
      </c>
      <c r="I409" s="189"/>
      <c r="J409" s="13"/>
      <c r="K409" s="13"/>
      <c r="L409" s="185"/>
      <c r="M409" s="190"/>
      <c r="N409" s="191"/>
      <c r="O409" s="191"/>
      <c r="P409" s="191"/>
      <c r="Q409" s="191"/>
      <c r="R409" s="191"/>
      <c r="S409" s="191"/>
      <c r="T409" s="192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187" t="s">
        <v>144</v>
      </c>
      <c r="AU409" s="187" t="s">
        <v>140</v>
      </c>
      <c r="AV409" s="13" t="s">
        <v>80</v>
      </c>
      <c r="AW409" s="13" t="s">
        <v>33</v>
      </c>
      <c r="AX409" s="13" t="s">
        <v>72</v>
      </c>
      <c r="AY409" s="187" t="s">
        <v>131</v>
      </c>
    </row>
    <row r="410" s="14" customFormat="1">
      <c r="A410" s="14"/>
      <c r="B410" s="193"/>
      <c r="C410" s="14"/>
      <c r="D410" s="186" t="s">
        <v>144</v>
      </c>
      <c r="E410" s="194" t="s">
        <v>3</v>
      </c>
      <c r="F410" s="195" t="s">
        <v>630</v>
      </c>
      <c r="G410" s="14"/>
      <c r="H410" s="196">
        <v>286</v>
      </c>
      <c r="I410" s="197"/>
      <c r="J410" s="14"/>
      <c r="K410" s="14"/>
      <c r="L410" s="193"/>
      <c r="M410" s="198"/>
      <c r="N410" s="199"/>
      <c r="O410" s="199"/>
      <c r="P410" s="199"/>
      <c r="Q410" s="199"/>
      <c r="R410" s="199"/>
      <c r="S410" s="199"/>
      <c r="T410" s="200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194" t="s">
        <v>144</v>
      </c>
      <c r="AU410" s="194" t="s">
        <v>140</v>
      </c>
      <c r="AV410" s="14" t="s">
        <v>140</v>
      </c>
      <c r="AW410" s="14" t="s">
        <v>33</v>
      </c>
      <c r="AX410" s="14" t="s">
        <v>72</v>
      </c>
      <c r="AY410" s="194" t="s">
        <v>131</v>
      </c>
    </row>
    <row r="411" s="15" customFormat="1">
      <c r="A411" s="15"/>
      <c r="B411" s="201"/>
      <c r="C411" s="15"/>
      <c r="D411" s="186" t="s">
        <v>144</v>
      </c>
      <c r="E411" s="202" t="s">
        <v>3</v>
      </c>
      <c r="F411" s="203" t="s">
        <v>159</v>
      </c>
      <c r="G411" s="15"/>
      <c r="H411" s="204">
        <v>1324</v>
      </c>
      <c r="I411" s="205"/>
      <c r="J411" s="15"/>
      <c r="K411" s="15"/>
      <c r="L411" s="201"/>
      <c r="M411" s="206"/>
      <c r="N411" s="207"/>
      <c r="O411" s="207"/>
      <c r="P411" s="207"/>
      <c r="Q411" s="207"/>
      <c r="R411" s="207"/>
      <c r="S411" s="207"/>
      <c r="T411" s="208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02" t="s">
        <v>144</v>
      </c>
      <c r="AU411" s="202" t="s">
        <v>140</v>
      </c>
      <c r="AV411" s="15" t="s">
        <v>139</v>
      </c>
      <c r="AW411" s="15" t="s">
        <v>33</v>
      </c>
      <c r="AX411" s="15" t="s">
        <v>80</v>
      </c>
      <c r="AY411" s="202" t="s">
        <v>131</v>
      </c>
    </row>
    <row r="412" s="2" customFormat="1" ht="16.5" customHeight="1">
      <c r="A412" s="40"/>
      <c r="B412" s="166"/>
      <c r="C412" s="209" t="s">
        <v>631</v>
      </c>
      <c r="D412" s="209" t="s">
        <v>279</v>
      </c>
      <c r="E412" s="210" t="s">
        <v>632</v>
      </c>
      <c r="F412" s="211" t="s">
        <v>633</v>
      </c>
      <c r="G412" s="212" t="s">
        <v>634</v>
      </c>
      <c r="H412" s="213">
        <v>1324</v>
      </c>
      <c r="I412" s="214"/>
      <c r="J412" s="215">
        <f>ROUND(I412*H412,2)</f>
        <v>0</v>
      </c>
      <c r="K412" s="211" t="s">
        <v>3</v>
      </c>
      <c r="L412" s="216"/>
      <c r="M412" s="217" t="s">
        <v>3</v>
      </c>
      <c r="N412" s="218" t="s">
        <v>44</v>
      </c>
      <c r="O412" s="74"/>
      <c r="P412" s="176">
        <f>O412*H412</f>
        <v>0</v>
      </c>
      <c r="Q412" s="176">
        <v>0</v>
      </c>
      <c r="R412" s="176">
        <f>Q412*H412</f>
        <v>0</v>
      </c>
      <c r="S412" s="176">
        <v>0</v>
      </c>
      <c r="T412" s="177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178" t="s">
        <v>282</v>
      </c>
      <c r="AT412" s="178" t="s">
        <v>279</v>
      </c>
      <c r="AU412" s="178" t="s">
        <v>140</v>
      </c>
      <c r="AY412" s="21" t="s">
        <v>131</v>
      </c>
      <c r="BE412" s="179">
        <f>IF(N412="základní",J412,0)</f>
        <v>0</v>
      </c>
      <c r="BF412" s="179">
        <f>IF(N412="snížená",J412,0)</f>
        <v>0</v>
      </c>
      <c r="BG412" s="179">
        <f>IF(N412="zákl. přenesená",J412,0)</f>
        <v>0</v>
      </c>
      <c r="BH412" s="179">
        <f>IF(N412="sníž. přenesená",J412,0)</f>
        <v>0</v>
      </c>
      <c r="BI412" s="179">
        <f>IF(N412="nulová",J412,0)</f>
        <v>0</v>
      </c>
      <c r="BJ412" s="21" t="s">
        <v>140</v>
      </c>
      <c r="BK412" s="179">
        <f>ROUND(I412*H412,2)</f>
        <v>0</v>
      </c>
      <c r="BL412" s="21" t="s">
        <v>238</v>
      </c>
      <c r="BM412" s="178" t="s">
        <v>635</v>
      </c>
    </row>
    <row r="413" s="2" customFormat="1" ht="16.5" customHeight="1">
      <c r="A413" s="40"/>
      <c r="B413" s="166"/>
      <c r="C413" s="167" t="s">
        <v>636</v>
      </c>
      <c r="D413" s="167" t="s">
        <v>134</v>
      </c>
      <c r="E413" s="168" t="s">
        <v>637</v>
      </c>
      <c r="F413" s="169" t="s">
        <v>638</v>
      </c>
      <c r="G413" s="170" t="s">
        <v>137</v>
      </c>
      <c r="H413" s="171">
        <v>287.565</v>
      </c>
      <c r="I413" s="172"/>
      <c r="J413" s="173">
        <f>ROUND(I413*H413,2)</f>
        <v>0</v>
      </c>
      <c r="K413" s="169" t="s">
        <v>138</v>
      </c>
      <c r="L413" s="41"/>
      <c r="M413" s="174" t="s">
        <v>3</v>
      </c>
      <c r="N413" s="175" t="s">
        <v>44</v>
      </c>
      <c r="O413" s="74"/>
      <c r="P413" s="176">
        <f>O413*H413</f>
        <v>0</v>
      </c>
      <c r="Q413" s="176">
        <v>0.00020000000000000001</v>
      </c>
      <c r="R413" s="176">
        <f>Q413*H413</f>
        <v>0.057513000000000002</v>
      </c>
      <c r="S413" s="176">
        <v>0.017780000000000001</v>
      </c>
      <c r="T413" s="177">
        <f>S413*H413</f>
        <v>5.1129056999999998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178" t="s">
        <v>238</v>
      </c>
      <c r="AT413" s="178" t="s">
        <v>134</v>
      </c>
      <c r="AU413" s="178" t="s">
        <v>140</v>
      </c>
      <c r="AY413" s="21" t="s">
        <v>131</v>
      </c>
      <c r="BE413" s="179">
        <f>IF(N413="základní",J413,0)</f>
        <v>0</v>
      </c>
      <c r="BF413" s="179">
        <f>IF(N413="snížená",J413,0)</f>
        <v>0</v>
      </c>
      <c r="BG413" s="179">
        <f>IF(N413="zákl. přenesená",J413,0)</f>
        <v>0</v>
      </c>
      <c r="BH413" s="179">
        <f>IF(N413="sníž. přenesená",J413,0)</f>
        <v>0</v>
      </c>
      <c r="BI413" s="179">
        <f>IF(N413="nulová",J413,0)</f>
        <v>0</v>
      </c>
      <c r="BJ413" s="21" t="s">
        <v>140</v>
      </c>
      <c r="BK413" s="179">
        <f>ROUND(I413*H413,2)</f>
        <v>0</v>
      </c>
      <c r="BL413" s="21" t="s">
        <v>238</v>
      </c>
      <c r="BM413" s="178" t="s">
        <v>639</v>
      </c>
    </row>
    <row r="414" s="2" customFormat="1">
      <c r="A414" s="40"/>
      <c r="B414" s="41"/>
      <c r="C414" s="40"/>
      <c r="D414" s="180" t="s">
        <v>142</v>
      </c>
      <c r="E414" s="40"/>
      <c r="F414" s="181" t="s">
        <v>640</v>
      </c>
      <c r="G414" s="40"/>
      <c r="H414" s="40"/>
      <c r="I414" s="182"/>
      <c r="J414" s="40"/>
      <c r="K414" s="40"/>
      <c r="L414" s="41"/>
      <c r="M414" s="183"/>
      <c r="N414" s="184"/>
      <c r="O414" s="74"/>
      <c r="P414" s="74"/>
      <c r="Q414" s="74"/>
      <c r="R414" s="74"/>
      <c r="S414" s="74"/>
      <c r="T414" s="75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21" t="s">
        <v>142</v>
      </c>
      <c r="AU414" s="21" t="s">
        <v>140</v>
      </c>
    </row>
    <row r="415" s="13" customFormat="1">
      <c r="A415" s="13"/>
      <c r="B415" s="185"/>
      <c r="C415" s="13"/>
      <c r="D415" s="186" t="s">
        <v>144</v>
      </c>
      <c r="E415" s="187" t="s">
        <v>3</v>
      </c>
      <c r="F415" s="188" t="s">
        <v>486</v>
      </c>
      <c r="G415" s="13"/>
      <c r="H415" s="187" t="s">
        <v>3</v>
      </c>
      <c r="I415" s="189"/>
      <c r="J415" s="13"/>
      <c r="K415" s="13"/>
      <c r="L415" s="185"/>
      <c r="M415" s="190"/>
      <c r="N415" s="191"/>
      <c r="O415" s="191"/>
      <c r="P415" s="191"/>
      <c r="Q415" s="191"/>
      <c r="R415" s="191"/>
      <c r="S415" s="191"/>
      <c r="T415" s="192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187" t="s">
        <v>144</v>
      </c>
      <c r="AU415" s="187" t="s">
        <v>140</v>
      </c>
      <c r="AV415" s="13" t="s">
        <v>80</v>
      </c>
      <c r="AW415" s="13" t="s">
        <v>33</v>
      </c>
      <c r="AX415" s="13" t="s">
        <v>72</v>
      </c>
      <c r="AY415" s="187" t="s">
        <v>131</v>
      </c>
    </row>
    <row r="416" s="14" customFormat="1">
      <c r="A416" s="14"/>
      <c r="B416" s="193"/>
      <c r="C416" s="14"/>
      <c r="D416" s="186" t="s">
        <v>144</v>
      </c>
      <c r="E416" s="194" t="s">
        <v>3</v>
      </c>
      <c r="F416" s="195" t="s">
        <v>487</v>
      </c>
      <c r="G416" s="14"/>
      <c r="H416" s="196">
        <v>61.75</v>
      </c>
      <c r="I416" s="197"/>
      <c r="J416" s="14"/>
      <c r="K416" s="14"/>
      <c r="L416" s="193"/>
      <c r="M416" s="198"/>
      <c r="N416" s="199"/>
      <c r="O416" s="199"/>
      <c r="P416" s="199"/>
      <c r="Q416" s="199"/>
      <c r="R416" s="199"/>
      <c r="S416" s="199"/>
      <c r="T416" s="200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194" t="s">
        <v>144</v>
      </c>
      <c r="AU416" s="194" t="s">
        <v>140</v>
      </c>
      <c r="AV416" s="14" t="s">
        <v>140</v>
      </c>
      <c r="AW416" s="14" t="s">
        <v>33</v>
      </c>
      <c r="AX416" s="14" t="s">
        <v>72</v>
      </c>
      <c r="AY416" s="194" t="s">
        <v>131</v>
      </c>
    </row>
    <row r="417" s="13" customFormat="1">
      <c r="A417" s="13"/>
      <c r="B417" s="185"/>
      <c r="C417" s="13"/>
      <c r="D417" s="186" t="s">
        <v>144</v>
      </c>
      <c r="E417" s="187" t="s">
        <v>3</v>
      </c>
      <c r="F417" s="188" t="s">
        <v>426</v>
      </c>
      <c r="G417" s="13"/>
      <c r="H417" s="187" t="s">
        <v>3</v>
      </c>
      <c r="I417" s="189"/>
      <c r="J417" s="13"/>
      <c r="K417" s="13"/>
      <c r="L417" s="185"/>
      <c r="M417" s="190"/>
      <c r="N417" s="191"/>
      <c r="O417" s="191"/>
      <c r="P417" s="191"/>
      <c r="Q417" s="191"/>
      <c r="R417" s="191"/>
      <c r="S417" s="191"/>
      <c r="T417" s="192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187" t="s">
        <v>144</v>
      </c>
      <c r="AU417" s="187" t="s">
        <v>140</v>
      </c>
      <c r="AV417" s="13" t="s">
        <v>80</v>
      </c>
      <c r="AW417" s="13" t="s">
        <v>33</v>
      </c>
      <c r="AX417" s="13" t="s">
        <v>72</v>
      </c>
      <c r="AY417" s="187" t="s">
        <v>131</v>
      </c>
    </row>
    <row r="418" s="14" customFormat="1">
      <c r="A418" s="14"/>
      <c r="B418" s="193"/>
      <c r="C418" s="14"/>
      <c r="D418" s="186" t="s">
        <v>144</v>
      </c>
      <c r="E418" s="194" t="s">
        <v>3</v>
      </c>
      <c r="F418" s="195" t="s">
        <v>488</v>
      </c>
      <c r="G418" s="14"/>
      <c r="H418" s="196">
        <v>67</v>
      </c>
      <c r="I418" s="197"/>
      <c r="J418" s="14"/>
      <c r="K418" s="14"/>
      <c r="L418" s="193"/>
      <c r="M418" s="198"/>
      <c r="N418" s="199"/>
      <c r="O418" s="199"/>
      <c r="P418" s="199"/>
      <c r="Q418" s="199"/>
      <c r="R418" s="199"/>
      <c r="S418" s="199"/>
      <c r="T418" s="200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194" t="s">
        <v>144</v>
      </c>
      <c r="AU418" s="194" t="s">
        <v>140</v>
      </c>
      <c r="AV418" s="14" t="s">
        <v>140</v>
      </c>
      <c r="AW418" s="14" t="s">
        <v>33</v>
      </c>
      <c r="AX418" s="14" t="s">
        <v>72</v>
      </c>
      <c r="AY418" s="194" t="s">
        <v>131</v>
      </c>
    </row>
    <row r="419" s="13" customFormat="1">
      <c r="A419" s="13"/>
      <c r="B419" s="185"/>
      <c r="C419" s="13"/>
      <c r="D419" s="186" t="s">
        <v>144</v>
      </c>
      <c r="E419" s="187" t="s">
        <v>3</v>
      </c>
      <c r="F419" s="188" t="s">
        <v>426</v>
      </c>
      <c r="G419" s="13"/>
      <c r="H419" s="187" t="s">
        <v>3</v>
      </c>
      <c r="I419" s="189"/>
      <c r="J419" s="13"/>
      <c r="K419" s="13"/>
      <c r="L419" s="185"/>
      <c r="M419" s="190"/>
      <c r="N419" s="191"/>
      <c r="O419" s="191"/>
      <c r="P419" s="191"/>
      <c r="Q419" s="191"/>
      <c r="R419" s="191"/>
      <c r="S419" s="191"/>
      <c r="T419" s="192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187" t="s">
        <v>144</v>
      </c>
      <c r="AU419" s="187" t="s">
        <v>140</v>
      </c>
      <c r="AV419" s="13" t="s">
        <v>80</v>
      </c>
      <c r="AW419" s="13" t="s">
        <v>33</v>
      </c>
      <c r="AX419" s="13" t="s">
        <v>72</v>
      </c>
      <c r="AY419" s="187" t="s">
        <v>131</v>
      </c>
    </row>
    <row r="420" s="14" customFormat="1">
      <c r="A420" s="14"/>
      <c r="B420" s="193"/>
      <c r="C420" s="14"/>
      <c r="D420" s="186" t="s">
        <v>144</v>
      </c>
      <c r="E420" s="194" t="s">
        <v>3</v>
      </c>
      <c r="F420" s="195" t="s">
        <v>490</v>
      </c>
      <c r="G420" s="14"/>
      <c r="H420" s="196">
        <v>54.125</v>
      </c>
      <c r="I420" s="197"/>
      <c r="J420" s="14"/>
      <c r="K420" s="14"/>
      <c r="L420" s="193"/>
      <c r="M420" s="198"/>
      <c r="N420" s="199"/>
      <c r="O420" s="199"/>
      <c r="P420" s="199"/>
      <c r="Q420" s="199"/>
      <c r="R420" s="199"/>
      <c r="S420" s="199"/>
      <c r="T420" s="20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194" t="s">
        <v>144</v>
      </c>
      <c r="AU420" s="194" t="s">
        <v>140</v>
      </c>
      <c r="AV420" s="14" t="s">
        <v>140</v>
      </c>
      <c r="AW420" s="14" t="s">
        <v>33</v>
      </c>
      <c r="AX420" s="14" t="s">
        <v>72</v>
      </c>
      <c r="AY420" s="194" t="s">
        <v>131</v>
      </c>
    </row>
    <row r="421" s="13" customFormat="1">
      <c r="A421" s="13"/>
      <c r="B421" s="185"/>
      <c r="C421" s="13"/>
      <c r="D421" s="186" t="s">
        <v>144</v>
      </c>
      <c r="E421" s="187" t="s">
        <v>3</v>
      </c>
      <c r="F421" s="188" t="s">
        <v>429</v>
      </c>
      <c r="G421" s="13"/>
      <c r="H421" s="187" t="s">
        <v>3</v>
      </c>
      <c r="I421" s="189"/>
      <c r="J421" s="13"/>
      <c r="K421" s="13"/>
      <c r="L421" s="185"/>
      <c r="M421" s="190"/>
      <c r="N421" s="191"/>
      <c r="O421" s="191"/>
      <c r="P421" s="191"/>
      <c r="Q421" s="191"/>
      <c r="R421" s="191"/>
      <c r="S421" s="191"/>
      <c r="T421" s="192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187" t="s">
        <v>144</v>
      </c>
      <c r="AU421" s="187" t="s">
        <v>140</v>
      </c>
      <c r="AV421" s="13" t="s">
        <v>80</v>
      </c>
      <c r="AW421" s="13" t="s">
        <v>33</v>
      </c>
      <c r="AX421" s="13" t="s">
        <v>72</v>
      </c>
      <c r="AY421" s="187" t="s">
        <v>131</v>
      </c>
    </row>
    <row r="422" s="14" customFormat="1">
      <c r="A422" s="14"/>
      <c r="B422" s="193"/>
      <c r="C422" s="14"/>
      <c r="D422" s="186" t="s">
        <v>144</v>
      </c>
      <c r="E422" s="194" t="s">
        <v>3</v>
      </c>
      <c r="F422" s="195" t="s">
        <v>491</v>
      </c>
      <c r="G422" s="14"/>
      <c r="H422" s="196">
        <v>72.689999999999998</v>
      </c>
      <c r="I422" s="197"/>
      <c r="J422" s="14"/>
      <c r="K422" s="14"/>
      <c r="L422" s="193"/>
      <c r="M422" s="198"/>
      <c r="N422" s="199"/>
      <c r="O422" s="199"/>
      <c r="P422" s="199"/>
      <c r="Q422" s="199"/>
      <c r="R422" s="199"/>
      <c r="S422" s="199"/>
      <c r="T422" s="200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194" t="s">
        <v>144</v>
      </c>
      <c r="AU422" s="194" t="s">
        <v>140</v>
      </c>
      <c r="AV422" s="14" t="s">
        <v>140</v>
      </c>
      <c r="AW422" s="14" t="s">
        <v>33</v>
      </c>
      <c r="AX422" s="14" t="s">
        <v>72</v>
      </c>
      <c r="AY422" s="194" t="s">
        <v>131</v>
      </c>
    </row>
    <row r="423" s="13" customFormat="1">
      <c r="A423" s="13"/>
      <c r="B423" s="185"/>
      <c r="C423" s="13"/>
      <c r="D423" s="186" t="s">
        <v>144</v>
      </c>
      <c r="E423" s="187" t="s">
        <v>3</v>
      </c>
      <c r="F423" s="188" t="s">
        <v>186</v>
      </c>
      <c r="G423" s="13"/>
      <c r="H423" s="187" t="s">
        <v>3</v>
      </c>
      <c r="I423" s="189"/>
      <c r="J423" s="13"/>
      <c r="K423" s="13"/>
      <c r="L423" s="185"/>
      <c r="M423" s="190"/>
      <c r="N423" s="191"/>
      <c r="O423" s="191"/>
      <c r="P423" s="191"/>
      <c r="Q423" s="191"/>
      <c r="R423" s="191"/>
      <c r="S423" s="191"/>
      <c r="T423" s="192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187" t="s">
        <v>144</v>
      </c>
      <c r="AU423" s="187" t="s">
        <v>140</v>
      </c>
      <c r="AV423" s="13" t="s">
        <v>80</v>
      </c>
      <c r="AW423" s="13" t="s">
        <v>33</v>
      </c>
      <c r="AX423" s="13" t="s">
        <v>72</v>
      </c>
      <c r="AY423" s="187" t="s">
        <v>131</v>
      </c>
    </row>
    <row r="424" s="14" customFormat="1">
      <c r="A424" s="14"/>
      <c r="B424" s="193"/>
      <c r="C424" s="14"/>
      <c r="D424" s="186" t="s">
        <v>144</v>
      </c>
      <c r="E424" s="194" t="s">
        <v>3</v>
      </c>
      <c r="F424" s="195" t="s">
        <v>296</v>
      </c>
      <c r="G424" s="14"/>
      <c r="H424" s="196">
        <v>32</v>
      </c>
      <c r="I424" s="197"/>
      <c r="J424" s="14"/>
      <c r="K424" s="14"/>
      <c r="L424" s="193"/>
      <c r="M424" s="198"/>
      <c r="N424" s="199"/>
      <c r="O424" s="199"/>
      <c r="P424" s="199"/>
      <c r="Q424" s="199"/>
      <c r="R424" s="199"/>
      <c r="S424" s="199"/>
      <c r="T424" s="200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194" t="s">
        <v>144</v>
      </c>
      <c r="AU424" s="194" t="s">
        <v>140</v>
      </c>
      <c r="AV424" s="14" t="s">
        <v>140</v>
      </c>
      <c r="AW424" s="14" t="s">
        <v>33</v>
      </c>
      <c r="AX424" s="14" t="s">
        <v>72</v>
      </c>
      <c r="AY424" s="194" t="s">
        <v>131</v>
      </c>
    </row>
    <row r="425" s="15" customFormat="1">
      <c r="A425" s="15"/>
      <c r="B425" s="201"/>
      <c r="C425" s="15"/>
      <c r="D425" s="186" t="s">
        <v>144</v>
      </c>
      <c r="E425" s="202" t="s">
        <v>3</v>
      </c>
      <c r="F425" s="203" t="s">
        <v>159</v>
      </c>
      <c r="G425" s="15"/>
      <c r="H425" s="204">
        <v>287.565</v>
      </c>
      <c r="I425" s="205"/>
      <c r="J425" s="15"/>
      <c r="K425" s="15"/>
      <c r="L425" s="201"/>
      <c r="M425" s="206"/>
      <c r="N425" s="207"/>
      <c r="O425" s="207"/>
      <c r="P425" s="207"/>
      <c r="Q425" s="207"/>
      <c r="R425" s="207"/>
      <c r="S425" s="207"/>
      <c r="T425" s="208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02" t="s">
        <v>144</v>
      </c>
      <c r="AU425" s="202" t="s">
        <v>140</v>
      </c>
      <c r="AV425" s="15" t="s">
        <v>139</v>
      </c>
      <c r="AW425" s="15" t="s">
        <v>33</v>
      </c>
      <c r="AX425" s="15" t="s">
        <v>80</v>
      </c>
      <c r="AY425" s="202" t="s">
        <v>131</v>
      </c>
    </row>
    <row r="426" s="2" customFormat="1" ht="24.15" customHeight="1">
      <c r="A426" s="40"/>
      <c r="B426" s="166"/>
      <c r="C426" s="167" t="s">
        <v>641</v>
      </c>
      <c r="D426" s="167" t="s">
        <v>134</v>
      </c>
      <c r="E426" s="168" t="s">
        <v>642</v>
      </c>
      <c r="F426" s="169" t="s">
        <v>643</v>
      </c>
      <c r="G426" s="170" t="s">
        <v>336</v>
      </c>
      <c r="H426" s="227"/>
      <c r="I426" s="172"/>
      <c r="J426" s="173">
        <f>ROUND(I426*H426,2)</f>
        <v>0</v>
      </c>
      <c r="K426" s="169" t="s">
        <v>138</v>
      </c>
      <c r="L426" s="41"/>
      <c r="M426" s="174" t="s">
        <v>3</v>
      </c>
      <c r="N426" s="175" t="s">
        <v>44</v>
      </c>
      <c r="O426" s="74"/>
      <c r="P426" s="176">
        <f>O426*H426</f>
        <v>0</v>
      </c>
      <c r="Q426" s="176">
        <v>0</v>
      </c>
      <c r="R426" s="176">
        <f>Q426*H426</f>
        <v>0</v>
      </c>
      <c r="S426" s="176">
        <v>0</v>
      </c>
      <c r="T426" s="177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178" t="s">
        <v>238</v>
      </c>
      <c r="AT426" s="178" t="s">
        <v>134</v>
      </c>
      <c r="AU426" s="178" t="s">
        <v>140</v>
      </c>
      <c r="AY426" s="21" t="s">
        <v>131</v>
      </c>
      <c r="BE426" s="179">
        <f>IF(N426="základní",J426,0)</f>
        <v>0</v>
      </c>
      <c r="BF426" s="179">
        <f>IF(N426="snížená",J426,0)</f>
        <v>0</v>
      </c>
      <c r="BG426" s="179">
        <f>IF(N426="zákl. přenesená",J426,0)</f>
        <v>0</v>
      </c>
      <c r="BH426" s="179">
        <f>IF(N426="sníž. přenesená",J426,0)</f>
        <v>0</v>
      </c>
      <c r="BI426" s="179">
        <f>IF(N426="nulová",J426,0)</f>
        <v>0</v>
      </c>
      <c r="BJ426" s="21" t="s">
        <v>140</v>
      </c>
      <c r="BK426" s="179">
        <f>ROUND(I426*H426,2)</f>
        <v>0</v>
      </c>
      <c r="BL426" s="21" t="s">
        <v>238</v>
      </c>
      <c r="BM426" s="178" t="s">
        <v>644</v>
      </c>
    </row>
    <row r="427" s="2" customFormat="1">
      <c r="A427" s="40"/>
      <c r="B427" s="41"/>
      <c r="C427" s="40"/>
      <c r="D427" s="180" t="s">
        <v>142</v>
      </c>
      <c r="E427" s="40"/>
      <c r="F427" s="181" t="s">
        <v>645</v>
      </c>
      <c r="G427" s="40"/>
      <c r="H427" s="40"/>
      <c r="I427" s="182"/>
      <c r="J427" s="40"/>
      <c r="K427" s="40"/>
      <c r="L427" s="41"/>
      <c r="M427" s="183"/>
      <c r="N427" s="184"/>
      <c r="O427" s="74"/>
      <c r="P427" s="74"/>
      <c r="Q427" s="74"/>
      <c r="R427" s="74"/>
      <c r="S427" s="74"/>
      <c r="T427" s="75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T427" s="21" t="s">
        <v>142</v>
      </c>
      <c r="AU427" s="21" t="s">
        <v>140</v>
      </c>
    </row>
    <row r="428" s="12" customFormat="1" ht="22.8" customHeight="1">
      <c r="A428" s="12"/>
      <c r="B428" s="153"/>
      <c r="C428" s="12"/>
      <c r="D428" s="154" t="s">
        <v>71</v>
      </c>
      <c r="E428" s="164" t="s">
        <v>646</v>
      </c>
      <c r="F428" s="164" t="s">
        <v>647</v>
      </c>
      <c r="G428" s="12"/>
      <c r="H428" s="12"/>
      <c r="I428" s="156"/>
      <c r="J428" s="165">
        <f>BK428</f>
        <v>0</v>
      </c>
      <c r="K428" s="12"/>
      <c r="L428" s="153"/>
      <c r="M428" s="158"/>
      <c r="N428" s="159"/>
      <c r="O428" s="159"/>
      <c r="P428" s="160">
        <f>SUM(P429:P447)</f>
        <v>0</v>
      </c>
      <c r="Q428" s="159"/>
      <c r="R428" s="160">
        <f>SUM(R429:R447)</f>
        <v>0</v>
      </c>
      <c r="S428" s="159"/>
      <c r="T428" s="161">
        <f>SUM(T429:T447)</f>
        <v>0.48740220000000001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154" t="s">
        <v>140</v>
      </c>
      <c r="AT428" s="162" t="s">
        <v>71</v>
      </c>
      <c r="AU428" s="162" t="s">
        <v>80</v>
      </c>
      <c r="AY428" s="154" t="s">
        <v>131</v>
      </c>
      <c r="BK428" s="163">
        <f>SUM(BK429:BK447)</f>
        <v>0</v>
      </c>
    </row>
    <row r="429" s="2" customFormat="1" ht="16.5" customHeight="1">
      <c r="A429" s="40"/>
      <c r="B429" s="166"/>
      <c r="C429" s="167" t="s">
        <v>648</v>
      </c>
      <c r="D429" s="167" t="s">
        <v>134</v>
      </c>
      <c r="E429" s="168" t="s">
        <v>649</v>
      </c>
      <c r="F429" s="169" t="s">
        <v>650</v>
      </c>
      <c r="G429" s="170" t="s">
        <v>137</v>
      </c>
      <c r="H429" s="171">
        <v>44.390000000000001</v>
      </c>
      <c r="I429" s="172"/>
      <c r="J429" s="173">
        <f>ROUND(I429*H429,2)</f>
        <v>0</v>
      </c>
      <c r="K429" s="169" t="s">
        <v>138</v>
      </c>
      <c r="L429" s="41"/>
      <c r="M429" s="174" t="s">
        <v>3</v>
      </c>
      <c r="N429" s="175" t="s">
        <v>44</v>
      </c>
      <c r="O429" s="74"/>
      <c r="P429" s="176">
        <f>O429*H429</f>
        <v>0</v>
      </c>
      <c r="Q429" s="176">
        <v>0</v>
      </c>
      <c r="R429" s="176">
        <f>Q429*H429</f>
        <v>0</v>
      </c>
      <c r="S429" s="176">
        <v>0.01098</v>
      </c>
      <c r="T429" s="177">
        <f>S429*H429</f>
        <v>0.48740220000000001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178" t="s">
        <v>238</v>
      </c>
      <c r="AT429" s="178" t="s">
        <v>134</v>
      </c>
      <c r="AU429" s="178" t="s">
        <v>140</v>
      </c>
      <c r="AY429" s="21" t="s">
        <v>131</v>
      </c>
      <c r="BE429" s="179">
        <f>IF(N429="základní",J429,0)</f>
        <v>0</v>
      </c>
      <c r="BF429" s="179">
        <f>IF(N429="snížená",J429,0)</f>
        <v>0</v>
      </c>
      <c r="BG429" s="179">
        <f>IF(N429="zákl. přenesená",J429,0)</f>
        <v>0</v>
      </c>
      <c r="BH429" s="179">
        <f>IF(N429="sníž. přenesená",J429,0)</f>
        <v>0</v>
      </c>
      <c r="BI429" s="179">
        <f>IF(N429="nulová",J429,0)</f>
        <v>0</v>
      </c>
      <c r="BJ429" s="21" t="s">
        <v>140</v>
      </c>
      <c r="BK429" s="179">
        <f>ROUND(I429*H429,2)</f>
        <v>0</v>
      </c>
      <c r="BL429" s="21" t="s">
        <v>238</v>
      </c>
      <c r="BM429" s="178" t="s">
        <v>651</v>
      </c>
    </row>
    <row r="430" s="2" customFormat="1">
      <c r="A430" s="40"/>
      <c r="B430" s="41"/>
      <c r="C430" s="40"/>
      <c r="D430" s="180" t="s">
        <v>142</v>
      </c>
      <c r="E430" s="40"/>
      <c r="F430" s="181" t="s">
        <v>652</v>
      </c>
      <c r="G430" s="40"/>
      <c r="H430" s="40"/>
      <c r="I430" s="182"/>
      <c r="J430" s="40"/>
      <c r="K430" s="40"/>
      <c r="L430" s="41"/>
      <c r="M430" s="183"/>
      <c r="N430" s="184"/>
      <c r="O430" s="74"/>
      <c r="P430" s="74"/>
      <c r="Q430" s="74"/>
      <c r="R430" s="74"/>
      <c r="S430" s="74"/>
      <c r="T430" s="75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21" t="s">
        <v>142</v>
      </c>
      <c r="AU430" s="21" t="s">
        <v>140</v>
      </c>
    </row>
    <row r="431" s="13" customFormat="1">
      <c r="A431" s="13"/>
      <c r="B431" s="185"/>
      <c r="C431" s="13"/>
      <c r="D431" s="186" t="s">
        <v>144</v>
      </c>
      <c r="E431" s="187" t="s">
        <v>3</v>
      </c>
      <c r="F431" s="188" t="s">
        <v>400</v>
      </c>
      <c r="G431" s="13"/>
      <c r="H431" s="187" t="s">
        <v>3</v>
      </c>
      <c r="I431" s="189"/>
      <c r="J431" s="13"/>
      <c r="K431" s="13"/>
      <c r="L431" s="185"/>
      <c r="M431" s="190"/>
      <c r="N431" s="191"/>
      <c r="O431" s="191"/>
      <c r="P431" s="191"/>
      <c r="Q431" s="191"/>
      <c r="R431" s="191"/>
      <c r="S431" s="191"/>
      <c r="T431" s="192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187" t="s">
        <v>144</v>
      </c>
      <c r="AU431" s="187" t="s">
        <v>140</v>
      </c>
      <c r="AV431" s="13" t="s">
        <v>80</v>
      </c>
      <c r="AW431" s="13" t="s">
        <v>33</v>
      </c>
      <c r="AX431" s="13" t="s">
        <v>72</v>
      </c>
      <c r="AY431" s="187" t="s">
        <v>131</v>
      </c>
    </row>
    <row r="432" s="14" customFormat="1">
      <c r="A432" s="14"/>
      <c r="B432" s="193"/>
      <c r="C432" s="14"/>
      <c r="D432" s="186" t="s">
        <v>144</v>
      </c>
      <c r="E432" s="194" t="s">
        <v>3</v>
      </c>
      <c r="F432" s="195" t="s">
        <v>401</v>
      </c>
      <c r="G432" s="14"/>
      <c r="H432" s="196">
        <v>44.390000000000001</v>
      </c>
      <c r="I432" s="197"/>
      <c r="J432" s="14"/>
      <c r="K432" s="14"/>
      <c r="L432" s="193"/>
      <c r="M432" s="198"/>
      <c r="N432" s="199"/>
      <c r="O432" s="199"/>
      <c r="P432" s="199"/>
      <c r="Q432" s="199"/>
      <c r="R432" s="199"/>
      <c r="S432" s="199"/>
      <c r="T432" s="200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194" t="s">
        <v>144</v>
      </c>
      <c r="AU432" s="194" t="s">
        <v>140</v>
      </c>
      <c r="AV432" s="14" t="s">
        <v>140</v>
      </c>
      <c r="AW432" s="14" t="s">
        <v>33</v>
      </c>
      <c r="AX432" s="14" t="s">
        <v>80</v>
      </c>
      <c r="AY432" s="194" t="s">
        <v>131</v>
      </c>
    </row>
    <row r="433" s="2" customFormat="1" ht="21.75" customHeight="1">
      <c r="A433" s="40"/>
      <c r="B433" s="166"/>
      <c r="C433" s="167" t="s">
        <v>653</v>
      </c>
      <c r="D433" s="167" t="s">
        <v>134</v>
      </c>
      <c r="E433" s="168" t="s">
        <v>654</v>
      </c>
      <c r="F433" s="169" t="s">
        <v>655</v>
      </c>
      <c r="G433" s="170" t="s">
        <v>364</v>
      </c>
      <c r="H433" s="171">
        <v>18.18</v>
      </c>
      <c r="I433" s="172"/>
      <c r="J433" s="173">
        <f>ROUND(I433*H433,2)</f>
        <v>0</v>
      </c>
      <c r="K433" s="169" t="s">
        <v>138</v>
      </c>
      <c r="L433" s="41"/>
      <c r="M433" s="174" t="s">
        <v>3</v>
      </c>
      <c r="N433" s="175" t="s">
        <v>44</v>
      </c>
      <c r="O433" s="74"/>
      <c r="P433" s="176">
        <f>O433*H433</f>
        <v>0</v>
      </c>
      <c r="Q433" s="176">
        <v>0</v>
      </c>
      <c r="R433" s="176">
        <f>Q433*H433</f>
        <v>0</v>
      </c>
      <c r="S433" s="176">
        <v>0</v>
      </c>
      <c r="T433" s="177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178" t="s">
        <v>238</v>
      </c>
      <c r="AT433" s="178" t="s">
        <v>134</v>
      </c>
      <c r="AU433" s="178" t="s">
        <v>140</v>
      </c>
      <c r="AY433" s="21" t="s">
        <v>131</v>
      </c>
      <c r="BE433" s="179">
        <f>IF(N433="základní",J433,0)</f>
        <v>0</v>
      </c>
      <c r="BF433" s="179">
        <f>IF(N433="snížená",J433,0)</f>
        <v>0</v>
      </c>
      <c r="BG433" s="179">
        <f>IF(N433="zákl. přenesená",J433,0)</f>
        <v>0</v>
      </c>
      <c r="BH433" s="179">
        <f>IF(N433="sníž. přenesená",J433,0)</f>
        <v>0</v>
      </c>
      <c r="BI433" s="179">
        <f>IF(N433="nulová",J433,0)</f>
        <v>0</v>
      </c>
      <c r="BJ433" s="21" t="s">
        <v>140</v>
      </c>
      <c r="BK433" s="179">
        <f>ROUND(I433*H433,2)</f>
        <v>0</v>
      </c>
      <c r="BL433" s="21" t="s">
        <v>238</v>
      </c>
      <c r="BM433" s="178" t="s">
        <v>656</v>
      </c>
    </row>
    <row r="434" s="2" customFormat="1">
      <c r="A434" s="40"/>
      <c r="B434" s="41"/>
      <c r="C434" s="40"/>
      <c r="D434" s="180" t="s">
        <v>142</v>
      </c>
      <c r="E434" s="40"/>
      <c r="F434" s="181" t="s">
        <v>657</v>
      </c>
      <c r="G434" s="40"/>
      <c r="H434" s="40"/>
      <c r="I434" s="182"/>
      <c r="J434" s="40"/>
      <c r="K434" s="40"/>
      <c r="L434" s="41"/>
      <c r="M434" s="183"/>
      <c r="N434" s="184"/>
      <c r="O434" s="74"/>
      <c r="P434" s="74"/>
      <c r="Q434" s="74"/>
      <c r="R434" s="74"/>
      <c r="S434" s="74"/>
      <c r="T434" s="75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21" t="s">
        <v>142</v>
      </c>
      <c r="AU434" s="21" t="s">
        <v>140</v>
      </c>
    </row>
    <row r="435" s="13" customFormat="1">
      <c r="A435" s="13"/>
      <c r="B435" s="185"/>
      <c r="C435" s="13"/>
      <c r="D435" s="186" t="s">
        <v>144</v>
      </c>
      <c r="E435" s="187" t="s">
        <v>3</v>
      </c>
      <c r="F435" s="188" t="s">
        <v>658</v>
      </c>
      <c r="G435" s="13"/>
      <c r="H435" s="187" t="s">
        <v>3</v>
      </c>
      <c r="I435" s="189"/>
      <c r="J435" s="13"/>
      <c r="K435" s="13"/>
      <c r="L435" s="185"/>
      <c r="M435" s="190"/>
      <c r="N435" s="191"/>
      <c r="O435" s="191"/>
      <c r="P435" s="191"/>
      <c r="Q435" s="191"/>
      <c r="R435" s="191"/>
      <c r="S435" s="191"/>
      <c r="T435" s="192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187" t="s">
        <v>144</v>
      </c>
      <c r="AU435" s="187" t="s">
        <v>140</v>
      </c>
      <c r="AV435" s="13" t="s">
        <v>80</v>
      </c>
      <c r="AW435" s="13" t="s">
        <v>33</v>
      </c>
      <c r="AX435" s="13" t="s">
        <v>72</v>
      </c>
      <c r="AY435" s="187" t="s">
        <v>131</v>
      </c>
    </row>
    <row r="436" s="14" customFormat="1">
      <c r="A436" s="14"/>
      <c r="B436" s="193"/>
      <c r="C436" s="14"/>
      <c r="D436" s="186" t="s">
        <v>144</v>
      </c>
      <c r="E436" s="194" t="s">
        <v>3</v>
      </c>
      <c r="F436" s="195" t="s">
        <v>503</v>
      </c>
      <c r="G436" s="14"/>
      <c r="H436" s="196">
        <v>18.18</v>
      </c>
      <c r="I436" s="197"/>
      <c r="J436" s="14"/>
      <c r="K436" s="14"/>
      <c r="L436" s="193"/>
      <c r="M436" s="198"/>
      <c r="N436" s="199"/>
      <c r="O436" s="199"/>
      <c r="P436" s="199"/>
      <c r="Q436" s="199"/>
      <c r="R436" s="199"/>
      <c r="S436" s="199"/>
      <c r="T436" s="20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194" t="s">
        <v>144</v>
      </c>
      <c r="AU436" s="194" t="s">
        <v>140</v>
      </c>
      <c r="AV436" s="14" t="s">
        <v>140</v>
      </c>
      <c r="AW436" s="14" t="s">
        <v>33</v>
      </c>
      <c r="AX436" s="14" t="s">
        <v>80</v>
      </c>
      <c r="AY436" s="194" t="s">
        <v>131</v>
      </c>
    </row>
    <row r="437" s="2" customFormat="1" ht="21.75" customHeight="1">
      <c r="A437" s="40"/>
      <c r="B437" s="166"/>
      <c r="C437" s="209" t="s">
        <v>659</v>
      </c>
      <c r="D437" s="209" t="s">
        <v>279</v>
      </c>
      <c r="E437" s="210" t="s">
        <v>660</v>
      </c>
      <c r="F437" s="211" t="s">
        <v>661</v>
      </c>
      <c r="G437" s="212" t="s">
        <v>364</v>
      </c>
      <c r="H437" s="213">
        <v>18.18</v>
      </c>
      <c r="I437" s="214"/>
      <c r="J437" s="215">
        <f>ROUND(I437*H437,2)</f>
        <v>0</v>
      </c>
      <c r="K437" s="211" t="s">
        <v>3</v>
      </c>
      <c r="L437" s="216"/>
      <c r="M437" s="217" t="s">
        <v>3</v>
      </c>
      <c r="N437" s="218" t="s">
        <v>44</v>
      </c>
      <c r="O437" s="74"/>
      <c r="P437" s="176">
        <f>O437*H437</f>
        <v>0</v>
      </c>
      <c r="Q437" s="176">
        <v>0</v>
      </c>
      <c r="R437" s="176">
        <f>Q437*H437</f>
        <v>0</v>
      </c>
      <c r="S437" s="176">
        <v>0</v>
      </c>
      <c r="T437" s="177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178" t="s">
        <v>282</v>
      </c>
      <c r="AT437" s="178" t="s">
        <v>279</v>
      </c>
      <c r="AU437" s="178" t="s">
        <v>140</v>
      </c>
      <c r="AY437" s="21" t="s">
        <v>131</v>
      </c>
      <c r="BE437" s="179">
        <f>IF(N437="základní",J437,0)</f>
        <v>0</v>
      </c>
      <c r="BF437" s="179">
        <f>IF(N437="snížená",J437,0)</f>
        <v>0</v>
      </c>
      <c r="BG437" s="179">
        <f>IF(N437="zákl. přenesená",J437,0)</f>
        <v>0</v>
      </c>
      <c r="BH437" s="179">
        <f>IF(N437="sníž. přenesená",J437,0)</f>
        <v>0</v>
      </c>
      <c r="BI437" s="179">
        <f>IF(N437="nulová",J437,0)</f>
        <v>0</v>
      </c>
      <c r="BJ437" s="21" t="s">
        <v>140</v>
      </c>
      <c r="BK437" s="179">
        <f>ROUND(I437*H437,2)</f>
        <v>0</v>
      </c>
      <c r="BL437" s="21" t="s">
        <v>238</v>
      </c>
      <c r="BM437" s="178" t="s">
        <v>662</v>
      </c>
    </row>
    <row r="438" s="13" customFormat="1">
      <c r="A438" s="13"/>
      <c r="B438" s="185"/>
      <c r="C438" s="13"/>
      <c r="D438" s="186" t="s">
        <v>144</v>
      </c>
      <c r="E438" s="187" t="s">
        <v>3</v>
      </c>
      <c r="F438" s="188" t="s">
        <v>658</v>
      </c>
      <c r="G438" s="13"/>
      <c r="H438" s="187" t="s">
        <v>3</v>
      </c>
      <c r="I438" s="189"/>
      <c r="J438" s="13"/>
      <c r="K438" s="13"/>
      <c r="L438" s="185"/>
      <c r="M438" s="190"/>
      <c r="N438" s="191"/>
      <c r="O438" s="191"/>
      <c r="P438" s="191"/>
      <c r="Q438" s="191"/>
      <c r="R438" s="191"/>
      <c r="S438" s="191"/>
      <c r="T438" s="192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187" t="s">
        <v>144</v>
      </c>
      <c r="AU438" s="187" t="s">
        <v>140</v>
      </c>
      <c r="AV438" s="13" t="s">
        <v>80</v>
      </c>
      <c r="AW438" s="13" t="s">
        <v>33</v>
      </c>
      <c r="AX438" s="13" t="s">
        <v>72</v>
      </c>
      <c r="AY438" s="187" t="s">
        <v>131</v>
      </c>
    </row>
    <row r="439" s="14" customFormat="1">
      <c r="A439" s="14"/>
      <c r="B439" s="193"/>
      <c r="C439" s="14"/>
      <c r="D439" s="186" t="s">
        <v>144</v>
      </c>
      <c r="E439" s="194" t="s">
        <v>3</v>
      </c>
      <c r="F439" s="195" t="s">
        <v>503</v>
      </c>
      <c r="G439" s="14"/>
      <c r="H439" s="196">
        <v>18.18</v>
      </c>
      <c r="I439" s="197"/>
      <c r="J439" s="14"/>
      <c r="K439" s="14"/>
      <c r="L439" s="193"/>
      <c r="M439" s="198"/>
      <c r="N439" s="199"/>
      <c r="O439" s="199"/>
      <c r="P439" s="199"/>
      <c r="Q439" s="199"/>
      <c r="R439" s="199"/>
      <c r="S439" s="199"/>
      <c r="T439" s="200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194" t="s">
        <v>144</v>
      </c>
      <c r="AU439" s="194" t="s">
        <v>140</v>
      </c>
      <c r="AV439" s="14" t="s">
        <v>140</v>
      </c>
      <c r="AW439" s="14" t="s">
        <v>33</v>
      </c>
      <c r="AX439" s="14" t="s">
        <v>80</v>
      </c>
      <c r="AY439" s="194" t="s">
        <v>131</v>
      </c>
    </row>
    <row r="440" s="2" customFormat="1" ht="24.15" customHeight="1">
      <c r="A440" s="40"/>
      <c r="B440" s="166"/>
      <c r="C440" s="167" t="s">
        <v>663</v>
      </c>
      <c r="D440" s="167" t="s">
        <v>134</v>
      </c>
      <c r="E440" s="168" t="s">
        <v>664</v>
      </c>
      <c r="F440" s="169" t="s">
        <v>665</v>
      </c>
      <c r="G440" s="170" t="s">
        <v>443</v>
      </c>
      <c r="H440" s="171">
        <v>1</v>
      </c>
      <c r="I440" s="172"/>
      <c r="J440" s="173">
        <f>ROUND(I440*H440,2)</f>
        <v>0</v>
      </c>
      <c r="K440" s="169" t="s">
        <v>3</v>
      </c>
      <c r="L440" s="41"/>
      <c r="M440" s="174" t="s">
        <v>3</v>
      </c>
      <c r="N440" s="175" t="s">
        <v>44</v>
      </c>
      <c r="O440" s="74"/>
      <c r="P440" s="176">
        <f>O440*H440</f>
        <v>0</v>
      </c>
      <c r="Q440" s="176">
        <v>0</v>
      </c>
      <c r="R440" s="176">
        <f>Q440*H440</f>
        <v>0</v>
      </c>
      <c r="S440" s="176">
        <v>0</v>
      </c>
      <c r="T440" s="177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178" t="s">
        <v>238</v>
      </c>
      <c r="AT440" s="178" t="s">
        <v>134</v>
      </c>
      <c r="AU440" s="178" t="s">
        <v>140</v>
      </c>
      <c r="AY440" s="21" t="s">
        <v>131</v>
      </c>
      <c r="BE440" s="179">
        <f>IF(N440="základní",J440,0)</f>
        <v>0</v>
      </c>
      <c r="BF440" s="179">
        <f>IF(N440="snížená",J440,0)</f>
        <v>0</v>
      </c>
      <c r="BG440" s="179">
        <f>IF(N440="zákl. přenesená",J440,0)</f>
        <v>0</v>
      </c>
      <c r="BH440" s="179">
        <f>IF(N440="sníž. přenesená",J440,0)</f>
        <v>0</v>
      </c>
      <c r="BI440" s="179">
        <f>IF(N440="nulová",J440,0)</f>
        <v>0</v>
      </c>
      <c r="BJ440" s="21" t="s">
        <v>140</v>
      </c>
      <c r="BK440" s="179">
        <f>ROUND(I440*H440,2)</f>
        <v>0</v>
      </c>
      <c r="BL440" s="21" t="s">
        <v>238</v>
      </c>
      <c r="BM440" s="178" t="s">
        <v>666</v>
      </c>
    </row>
    <row r="441" s="2" customFormat="1" ht="24.15" customHeight="1">
      <c r="A441" s="40"/>
      <c r="B441" s="166"/>
      <c r="C441" s="167" t="s">
        <v>667</v>
      </c>
      <c r="D441" s="167" t="s">
        <v>134</v>
      </c>
      <c r="E441" s="168" t="s">
        <v>668</v>
      </c>
      <c r="F441" s="169" t="s">
        <v>669</v>
      </c>
      <c r="G441" s="170" t="s">
        <v>443</v>
      </c>
      <c r="H441" s="171">
        <v>1</v>
      </c>
      <c r="I441" s="172"/>
      <c r="J441" s="173">
        <f>ROUND(I441*H441,2)</f>
        <v>0</v>
      </c>
      <c r="K441" s="169" t="s">
        <v>3</v>
      </c>
      <c r="L441" s="41"/>
      <c r="M441" s="174" t="s">
        <v>3</v>
      </c>
      <c r="N441" s="175" t="s">
        <v>44</v>
      </c>
      <c r="O441" s="74"/>
      <c r="P441" s="176">
        <f>O441*H441</f>
        <v>0</v>
      </c>
      <c r="Q441" s="176">
        <v>0</v>
      </c>
      <c r="R441" s="176">
        <f>Q441*H441</f>
        <v>0</v>
      </c>
      <c r="S441" s="176">
        <v>0</v>
      </c>
      <c r="T441" s="177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178" t="s">
        <v>238</v>
      </c>
      <c r="AT441" s="178" t="s">
        <v>134</v>
      </c>
      <c r="AU441" s="178" t="s">
        <v>140</v>
      </c>
      <c r="AY441" s="21" t="s">
        <v>131</v>
      </c>
      <c r="BE441" s="179">
        <f>IF(N441="základní",J441,0)</f>
        <v>0</v>
      </c>
      <c r="BF441" s="179">
        <f>IF(N441="snížená",J441,0)</f>
        <v>0</v>
      </c>
      <c r="BG441" s="179">
        <f>IF(N441="zákl. přenesená",J441,0)</f>
        <v>0</v>
      </c>
      <c r="BH441" s="179">
        <f>IF(N441="sníž. přenesená",J441,0)</f>
        <v>0</v>
      </c>
      <c r="BI441" s="179">
        <f>IF(N441="nulová",J441,0)</f>
        <v>0</v>
      </c>
      <c r="BJ441" s="21" t="s">
        <v>140</v>
      </c>
      <c r="BK441" s="179">
        <f>ROUND(I441*H441,2)</f>
        <v>0</v>
      </c>
      <c r="BL441" s="21" t="s">
        <v>238</v>
      </c>
      <c r="BM441" s="178" t="s">
        <v>670</v>
      </c>
    </row>
    <row r="442" s="2" customFormat="1" ht="24.15" customHeight="1">
      <c r="A442" s="40"/>
      <c r="B442" s="166"/>
      <c r="C442" s="167" t="s">
        <v>671</v>
      </c>
      <c r="D442" s="167" t="s">
        <v>134</v>
      </c>
      <c r="E442" s="168" t="s">
        <v>672</v>
      </c>
      <c r="F442" s="169" t="s">
        <v>673</v>
      </c>
      <c r="G442" s="170" t="s">
        <v>443</v>
      </c>
      <c r="H442" s="171">
        <v>1</v>
      </c>
      <c r="I442" s="172"/>
      <c r="J442" s="173">
        <f>ROUND(I442*H442,2)</f>
        <v>0</v>
      </c>
      <c r="K442" s="169" t="s">
        <v>3</v>
      </c>
      <c r="L442" s="41"/>
      <c r="M442" s="174" t="s">
        <v>3</v>
      </c>
      <c r="N442" s="175" t="s">
        <v>44</v>
      </c>
      <c r="O442" s="74"/>
      <c r="P442" s="176">
        <f>O442*H442</f>
        <v>0</v>
      </c>
      <c r="Q442" s="176">
        <v>0</v>
      </c>
      <c r="R442" s="176">
        <f>Q442*H442</f>
        <v>0</v>
      </c>
      <c r="S442" s="176">
        <v>0</v>
      </c>
      <c r="T442" s="177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178" t="s">
        <v>238</v>
      </c>
      <c r="AT442" s="178" t="s">
        <v>134</v>
      </c>
      <c r="AU442" s="178" t="s">
        <v>140</v>
      </c>
      <c r="AY442" s="21" t="s">
        <v>131</v>
      </c>
      <c r="BE442" s="179">
        <f>IF(N442="základní",J442,0)</f>
        <v>0</v>
      </c>
      <c r="BF442" s="179">
        <f>IF(N442="snížená",J442,0)</f>
        <v>0</v>
      </c>
      <c r="BG442" s="179">
        <f>IF(N442="zákl. přenesená",J442,0)</f>
        <v>0</v>
      </c>
      <c r="BH442" s="179">
        <f>IF(N442="sníž. přenesená",J442,0)</f>
        <v>0</v>
      </c>
      <c r="BI442" s="179">
        <f>IF(N442="nulová",J442,0)</f>
        <v>0</v>
      </c>
      <c r="BJ442" s="21" t="s">
        <v>140</v>
      </c>
      <c r="BK442" s="179">
        <f>ROUND(I442*H442,2)</f>
        <v>0</v>
      </c>
      <c r="BL442" s="21" t="s">
        <v>238</v>
      </c>
      <c r="BM442" s="178" t="s">
        <v>674</v>
      </c>
    </row>
    <row r="443" s="2" customFormat="1" ht="24.15" customHeight="1">
      <c r="A443" s="40"/>
      <c r="B443" s="166"/>
      <c r="C443" s="167" t="s">
        <v>675</v>
      </c>
      <c r="D443" s="167" t="s">
        <v>134</v>
      </c>
      <c r="E443" s="168" t="s">
        <v>676</v>
      </c>
      <c r="F443" s="169" t="s">
        <v>677</v>
      </c>
      <c r="G443" s="170" t="s">
        <v>443</v>
      </c>
      <c r="H443" s="171">
        <v>2</v>
      </c>
      <c r="I443" s="172"/>
      <c r="J443" s="173">
        <f>ROUND(I443*H443,2)</f>
        <v>0</v>
      </c>
      <c r="K443" s="169" t="s">
        <v>3</v>
      </c>
      <c r="L443" s="41"/>
      <c r="M443" s="174" t="s">
        <v>3</v>
      </c>
      <c r="N443" s="175" t="s">
        <v>44</v>
      </c>
      <c r="O443" s="74"/>
      <c r="P443" s="176">
        <f>O443*H443</f>
        <v>0</v>
      </c>
      <c r="Q443" s="176">
        <v>0</v>
      </c>
      <c r="R443" s="176">
        <f>Q443*H443</f>
        <v>0</v>
      </c>
      <c r="S443" s="176">
        <v>0</v>
      </c>
      <c r="T443" s="177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178" t="s">
        <v>238</v>
      </c>
      <c r="AT443" s="178" t="s">
        <v>134</v>
      </c>
      <c r="AU443" s="178" t="s">
        <v>140</v>
      </c>
      <c r="AY443" s="21" t="s">
        <v>131</v>
      </c>
      <c r="BE443" s="179">
        <f>IF(N443="základní",J443,0)</f>
        <v>0</v>
      </c>
      <c r="BF443" s="179">
        <f>IF(N443="snížená",J443,0)</f>
        <v>0</v>
      </c>
      <c r="BG443" s="179">
        <f>IF(N443="zákl. přenesená",J443,0)</f>
        <v>0</v>
      </c>
      <c r="BH443" s="179">
        <f>IF(N443="sníž. přenesená",J443,0)</f>
        <v>0</v>
      </c>
      <c r="BI443" s="179">
        <f>IF(N443="nulová",J443,0)</f>
        <v>0</v>
      </c>
      <c r="BJ443" s="21" t="s">
        <v>140</v>
      </c>
      <c r="BK443" s="179">
        <f>ROUND(I443*H443,2)</f>
        <v>0</v>
      </c>
      <c r="BL443" s="21" t="s">
        <v>238</v>
      </c>
      <c r="BM443" s="178" t="s">
        <v>678</v>
      </c>
    </row>
    <row r="444" s="2" customFormat="1" ht="24.15" customHeight="1">
      <c r="A444" s="40"/>
      <c r="B444" s="166"/>
      <c r="C444" s="167" t="s">
        <v>679</v>
      </c>
      <c r="D444" s="167" t="s">
        <v>134</v>
      </c>
      <c r="E444" s="168" t="s">
        <v>680</v>
      </c>
      <c r="F444" s="169" t="s">
        <v>681</v>
      </c>
      <c r="G444" s="170" t="s">
        <v>443</v>
      </c>
      <c r="H444" s="171">
        <v>1</v>
      </c>
      <c r="I444" s="172"/>
      <c r="J444" s="173">
        <f>ROUND(I444*H444,2)</f>
        <v>0</v>
      </c>
      <c r="K444" s="169" t="s">
        <v>3</v>
      </c>
      <c r="L444" s="41"/>
      <c r="M444" s="174" t="s">
        <v>3</v>
      </c>
      <c r="N444" s="175" t="s">
        <v>44</v>
      </c>
      <c r="O444" s="74"/>
      <c r="P444" s="176">
        <f>O444*H444</f>
        <v>0</v>
      </c>
      <c r="Q444" s="176">
        <v>0</v>
      </c>
      <c r="R444" s="176">
        <f>Q444*H444</f>
        <v>0</v>
      </c>
      <c r="S444" s="176">
        <v>0</v>
      </c>
      <c r="T444" s="177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178" t="s">
        <v>238</v>
      </c>
      <c r="AT444" s="178" t="s">
        <v>134</v>
      </c>
      <c r="AU444" s="178" t="s">
        <v>140</v>
      </c>
      <c r="AY444" s="21" t="s">
        <v>131</v>
      </c>
      <c r="BE444" s="179">
        <f>IF(N444="základní",J444,0)</f>
        <v>0</v>
      </c>
      <c r="BF444" s="179">
        <f>IF(N444="snížená",J444,0)</f>
        <v>0</v>
      </c>
      <c r="BG444" s="179">
        <f>IF(N444="zákl. přenesená",J444,0)</f>
        <v>0</v>
      </c>
      <c r="BH444" s="179">
        <f>IF(N444="sníž. přenesená",J444,0)</f>
        <v>0</v>
      </c>
      <c r="BI444" s="179">
        <f>IF(N444="nulová",J444,0)</f>
        <v>0</v>
      </c>
      <c r="BJ444" s="21" t="s">
        <v>140</v>
      </c>
      <c r="BK444" s="179">
        <f>ROUND(I444*H444,2)</f>
        <v>0</v>
      </c>
      <c r="BL444" s="21" t="s">
        <v>238</v>
      </c>
      <c r="BM444" s="178" t="s">
        <v>682</v>
      </c>
    </row>
    <row r="445" s="2" customFormat="1" ht="24.15" customHeight="1">
      <c r="A445" s="40"/>
      <c r="B445" s="166"/>
      <c r="C445" s="167" t="s">
        <v>683</v>
      </c>
      <c r="D445" s="167" t="s">
        <v>134</v>
      </c>
      <c r="E445" s="168" t="s">
        <v>684</v>
      </c>
      <c r="F445" s="169" t="s">
        <v>685</v>
      </c>
      <c r="G445" s="170" t="s">
        <v>443</v>
      </c>
      <c r="H445" s="171">
        <v>2</v>
      </c>
      <c r="I445" s="172"/>
      <c r="J445" s="173">
        <f>ROUND(I445*H445,2)</f>
        <v>0</v>
      </c>
      <c r="K445" s="169" t="s">
        <v>3</v>
      </c>
      <c r="L445" s="41"/>
      <c r="M445" s="174" t="s">
        <v>3</v>
      </c>
      <c r="N445" s="175" t="s">
        <v>44</v>
      </c>
      <c r="O445" s="74"/>
      <c r="P445" s="176">
        <f>O445*H445</f>
        <v>0</v>
      </c>
      <c r="Q445" s="176">
        <v>0</v>
      </c>
      <c r="R445" s="176">
        <f>Q445*H445</f>
        <v>0</v>
      </c>
      <c r="S445" s="176">
        <v>0</v>
      </c>
      <c r="T445" s="177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178" t="s">
        <v>238</v>
      </c>
      <c r="AT445" s="178" t="s">
        <v>134</v>
      </c>
      <c r="AU445" s="178" t="s">
        <v>140</v>
      </c>
      <c r="AY445" s="21" t="s">
        <v>131</v>
      </c>
      <c r="BE445" s="179">
        <f>IF(N445="základní",J445,0)</f>
        <v>0</v>
      </c>
      <c r="BF445" s="179">
        <f>IF(N445="snížená",J445,0)</f>
        <v>0</v>
      </c>
      <c r="BG445" s="179">
        <f>IF(N445="zákl. přenesená",J445,0)</f>
        <v>0</v>
      </c>
      <c r="BH445" s="179">
        <f>IF(N445="sníž. přenesená",J445,0)</f>
        <v>0</v>
      </c>
      <c r="BI445" s="179">
        <f>IF(N445="nulová",J445,0)</f>
        <v>0</v>
      </c>
      <c r="BJ445" s="21" t="s">
        <v>140</v>
      </c>
      <c r="BK445" s="179">
        <f>ROUND(I445*H445,2)</f>
        <v>0</v>
      </c>
      <c r="BL445" s="21" t="s">
        <v>238</v>
      </c>
      <c r="BM445" s="178" t="s">
        <v>686</v>
      </c>
    </row>
    <row r="446" s="2" customFormat="1" ht="24.15" customHeight="1">
      <c r="A446" s="40"/>
      <c r="B446" s="166"/>
      <c r="C446" s="167" t="s">
        <v>687</v>
      </c>
      <c r="D446" s="167" t="s">
        <v>134</v>
      </c>
      <c r="E446" s="168" t="s">
        <v>688</v>
      </c>
      <c r="F446" s="169" t="s">
        <v>689</v>
      </c>
      <c r="G446" s="170" t="s">
        <v>336</v>
      </c>
      <c r="H446" s="227"/>
      <c r="I446" s="172"/>
      <c r="J446" s="173">
        <f>ROUND(I446*H446,2)</f>
        <v>0</v>
      </c>
      <c r="K446" s="169" t="s">
        <v>138</v>
      </c>
      <c r="L446" s="41"/>
      <c r="M446" s="174" t="s">
        <v>3</v>
      </c>
      <c r="N446" s="175" t="s">
        <v>44</v>
      </c>
      <c r="O446" s="74"/>
      <c r="P446" s="176">
        <f>O446*H446</f>
        <v>0</v>
      </c>
      <c r="Q446" s="176">
        <v>0</v>
      </c>
      <c r="R446" s="176">
        <f>Q446*H446</f>
        <v>0</v>
      </c>
      <c r="S446" s="176">
        <v>0</v>
      </c>
      <c r="T446" s="177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178" t="s">
        <v>238</v>
      </c>
      <c r="AT446" s="178" t="s">
        <v>134</v>
      </c>
      <c r="AU446" s="178" t="s">
        <v>140</v>
      </c>
      <c r="AY446" s="21" t="s">
        <v>131</v>
      </c>
      <c r="BE446" s="179">
        <f>IF(N446="základní",J446,0)</f>
        <v>0</v>
      </c>
      <c r="BF446" s="179">
        <f>IF(N446="snížená",J446,0)</f>
        <v>0</v>
      </c>
      <c r="BG446" s="179">
        <f>IF(N446="zákl. přenesená",J446,0)</f>
        <v>0</v>
      </c>
      <c r="BH446" s="179">
        <f>IF(N446="sníž. přenesená",J446,0)</f>
        <v>0</v>
      </c>
      <c r="BI446" s="179">
        <f>IF(N446="nulová",J446,0)</f>
        <v>0</v>
      </c>
      <c r="BJ446" s="21" t="s">
        <v>140</v>
      </c>
      <c r="BK446" s="179">
        <f>ROUND(I446*H446,2)</f>
        <v>0</v>
      </c>
      <c r="BL446" s="21" t="s">
        <v>238</v>
      </c>
      <c r="BM446" s="178" t="s">
        <v>690</v>
      </c>
    </row>
    <row r="447" s="2" customFormat="1">
      <c r="A447" s="40"/>
      <c r="B447" s="41"/>
      <c r="C447" s="40"/>
      <c r="D447" s="180" t="s">
        <v>142</v>
      </c>
      <c r="E447" s="40"/>
      <c r="F447" s="181" t="s">
        <v>691</v>
      </c>
      <c r="G447" s="40"/>
      <c r="H447" s="40"/>
      <c r="I447" s="182"/>
      <c r="J447" s="40"/>
      <c r="K447" s="40"/>
      <c r="L447" s="41"/>
      <c r="M447" s="183"/>
      <c r="N447" s="184"/>
      <c r="O447" s="74"/>
      <c r="P447" s="74"/>
      <c r="Q447" s="74"/>
      <c r="R447" s="74"/>
      <c r="S447" s="74"/>
      <c r="T447" s="75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21" t="s">
        <v>142</v>
      </c>
      <c r="AU447" s="21" t="s">
        <v>140</v>
      </c>
    </row>
    <row r="448" s="12" customFormat="1" ht="22.8" customHeight="1">
      <c r="A448" s="12"/>
      <c r="B448" s="153"/>
      <c r="C448" s="12"/>
      <c r="D448" s="154" t="s">
        <v>71</v>
      </c>
      <c r="E448" s="164" t="s">
        <v>692</v>
      </c>
      <c r="F448" s="164" t="s">
        <v>693</v>
      </c>
      <c r="G448" s="12"/>
      <c r="H448" s="12"/>
      <c r="I448" s="156"/>
      <c r="J448" s="165">
        <f>BK448</f>
        <v>0</v>
      </c>
      <c r="K448" s="12"/>
      <c r="L448" s="153"/>
      <c r="M448" s="158"/>
      <c r="N448" s="159"/>
      <c r="O448" s="159"/>
      <c r="P448" s="160">
        <f>SUM(P449:P453)</f>
        <v>0</v>
      </c>
      <c r="Q448" s="159"/>
      <c r="R448" s="160">
        <f>SUM(R449:R453)</f>
        <v>0.0068000000000000005</v>
      </c>
      <c r="S448" s="159"/>
      <c r="T448" s="161">
        <f>SUM(T449:T453)</f>
        <v>0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R448" s="154" t="s">
        <v>140</v>
      </c>
      <c r="AT448" s="162" t="s">
        <v>71</v>
      </c>
      <c r="AU448" s="162" t="s">
        <v>80</v>
      </c>
      <c r="AY448" s="154" t="s">
        <v>131</v>
      </c>
      <c r="BK448" s="163">
        <f>SUM(BK449:BK453)</f>
        <v>0</v>
      </c>
    </row>
    <row r="449" s="2" customFormat="1" ht="24.15" customHeight="1">
      <c r="A449" s="40"/>
      <c r="B449" s="166"/>
      <c r="C449" s="167" t="s">
        <v>694</v>
      </c>
      <c r="D449" s="167" t="s">
        <v>134</v>
      </c>
      <c r="E449" s="168" t="s">
        <v>695</v>
      </c>
      <c r="F449" s="169" t="s">
        <v>696</v>
      </c>
      <c r="G449" s="170" t="s">
        <v>443</v>
      </c>
      <c r="H449" s="171">
        <v>10</v>
      </c>
      <c r="I449" s="172"/>
      <c r="J449" s="173">
        <f>ROUND(I449*H449,2)</f>
        <v>0</v>
      </c>
      <c r="K449" s="169" t="s">
        <v>138</v>
      </c>
      <c r="L449" s="41"/>
      <c r="M449" s="174" t="s">
        <v>3</v>
      </c>
      <c r="N449" s="175" t="s">
        <v>44</v>
      </c>
      <c r="O449" s="74"/>
      <c r="P449" s="176">
        <f>O449*H449</f>
        <v>0</v>
      </c>
      <c r="Q449" s="176">
        <v>0</v>
      </c>
      <c r="R449" s="176">
        <f>Q449*H449</f>
        <v>0</v>
      </c>
      <c r="S449" s="176">
        <v>0</v>
      </c>
      <c r="T449" s="177">
        <f>S449*H449</f>
        <v>0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178" t="s">
        <v>238</v>
      </c>
      <c r="AT449" s="178" t="s">
        <v>134</v>
      </c>
      <c r="AU449" s="178" t="s">
        <v>140</v>
      </c>
      <c r="AY449" s="21" t="s">
        <v>131</v>
      </c>
      <c r="BE449" s="179">
        <f>IF(N449="základní",J449,0)</f>
        <v>0</v>
      </c>
      <c r="BF449" s="179">
        <f>IF(N449="snížená",J449,0)</f>
        <v>0</v>
      </c>
      <c r="BG449" s="179">
        <f>IF(N449="zákl. přenesená",J449,0)</f>
        <v>0</v>
      </c>
      <c r="BH449" s="179">
        <f>IF(N449="sníž. přenesená",J449,0)</f>
        <v>0</v>
      </c>
      <c r="BI449" s="179">
        <f>IF(N449="nulová",J449,0)</f>
        <v>0</v>
      </c>
      <c r="BJ449" s="21" t="s">
        <v>140</v>
      </c>
      <c r="BK449" s="179">
        <f>ROUND(I449*H449,2)</f>
        <v>0</v>
      </c>
      <c r="BL449" s="21" t="s">
        <v>238</v>
      </c>
      <c r="BM449" s="178" t="s">
        <v>697</v>
      </c>
    </row>
    <row r="450" s="2" customFormat="1">
      <c r="A450" s="40"/>
      <c r="B450" s="41"/>
      <c r="C450" s="40"/>
      <c r="D450" s="180" t="s">
        <v>142</v>
      </c>
      <c r="E450" s="40"/>
      <c r="F450" s="181" t="s">
        <v>698</v>
      </c>
      <c r="G450" s="40"/>
      <c r="H450" s="40"/>
      <c r="I450" s="182"/>
      <c r="J450" s="40"/>
      <c r="K450" s="40"/>
      <c r="L450" s="41"/>
      <c r="M450" s="183"/>
      <c r="N450" s="184"/>
      <c r="O450" s="74"/>
      <c r="P450" s="74"/>
      <c r="Q450" s="74"/>
      <c r="R450" s="74"/>
      <c r="S450" s="74"/>
      <c r="T450" s="75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T450" s="21" t="s">
        <v>142</v>
      </c>
      <c r="AU450" s="21" t="s">
        <v>140</v>
      </c>
    </row>
    <row r="451" s="2" customFormat="1" ht="16.5" customHeight="1">
      <c r="A451" s="40"/>
      <c r="B451" s="166"/>
      <c r="C451" s="209" t="s">
        <v>699</v>
      </c>
      <c r="D451" s="209" t="s">
        <v>279</v>
      </c>
      <c r="E451" s="210" t="s">
        <v>700</v>
      </c>
      <c r="F451" s="211" t="s">
        <v>701</v>
      </c>
      <c r="G451" s="212" t="s">
        <v>443</v>
      </c>
      <c r="H451" s="213">
        <v>10</v>
      </c>
      <c r="I451" s="214"/>
      <c r="J451" s="215">
        <f>ROUND(I451*H451,2)</f>
        <v>0</v>
      </c>
      <c r="K451" s="211" t="s">
        <v>138</v>
      </c>
      <c r="L451" s="216"/>
      <c r="M451" s="217" t="s">
        <v>3</v>
      </c>
      <c r="N451" s="218" t="s">
        <v>44</v>
      </c>
      <c r="O451" s="74"/>
      <c r="P451" s="176">
        <f>O451*H451</f>
        <v>0</v>
      </c>
      <c r="Q451" s="176">
        <v>0.00068000000000000005</v>
      </c>
      <c r="R451" s="176">
        <f>Q451*H451</f>
        <v>0.0068000000000000005</v>
      </c>
      <c r="S451" s="176">
        <v>0</v>
      </c>
      <c r="T451" s="177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178" t="s">
        <v>282</v>
      </c>
      <c r="AT451" s="178" t="s">
        <v>279</v>
      </c>
      <c r="AU451" s="178" t="s">
        <v>140</v>
      </c>
      <c r="AY451" s="21" t="s">
        <v>131</v>
      </c>
      <c r="BE451" s="179">
        <f>IF(N451="základní",J451,0)</f>
        <v>0</v>
      </c>
      <c r="BF451" s="179">
        <f>IF(N451="snížená",J451,0)</f>
        <v>0</v>
      </c>
      <c r="BG451" s="179">
        <f>IF(N451="zákl. přenesená",J451,0)</f>
        <v>0</v>
      </c>
      <c r="BH451" s="179">
        <f>IF(N451="sníž. přenesená",J451,0)</f>
        <v>0</v>
      </c>
      <c r="BI451" s="179">
        <f>IF(N451="nulová",J451,0)</f>
        <v>0</v>
      </c>
      <c r="BJ451" s="21" t="s">
        <v>140</v>
      </c>
      <c r="BK451" s="179">
        <f>ROUND(I451*H451,2)</f>
        <v>0</v>
      </c>
      <c r="BL451" s="21" t="s">
        <v>238</v>
      </c>
      <c r="BM451" s="178" t="s">
        <v>702</v>
      </c>
    </row>
    <row r="452" s="2" customFormat="1" ht="24.15" customHeight="1">
      <c r="A452" s="40"/>
      <c r="B452" s="166"/>
      <c r="C452" s="167" t="s">
        <v>703</v>
      </c>
      <c r="D452" s="167" t="s">
        <v>134</v>
      </c>
      <c r="E452" s="168" t="s">
        <v>704</v>
      </c>
      <c r="F452" s="169" t="s">
        <v>705</v>
      </c>
      <c r="G452" s="170" t="s">
        <v>336</v>
      </c>
      <c r="H452" s="227"/>
      <c r="I452" s="172"/>
      <c r="J452" s="173">
        <f>ROUND(I452*H452,2)</f>
        <v>0</v>
      </c>
      <c r="K452" s="169" t="s">
        <v>138</v>
      </c>
      <c r="L452" s="41"/>
      <c r="M452" s="174" t="s">
        <v>3</v>
      </c>
      <c r="N452" s="175" t="s">
        <v>44</v>
      </c>
      <c r="O452" s="74"/>
      <c r="P452" s="176">
        <f>O452*H452</f>
        <v>0</v>
      </c>
      <c r="Q452" s="176">
        <v>0</v>
      </c>
      <c r="R452" s="176">
        <f>Q452*H452</f>
        <v>0</v>
      </c>
      <c r="S452" s="176">
        <v>0</v>
      </c>
      <c r="T452" s="177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178" t="s">
        <v>238</v>
      </c>
      <c r="AT452" s="178" t="s">
        <v>134</v>
      </c>
      <c r="AU452" s="178" t="s">
        <v>140</v>
      </c>
      <c r="AY452" s="21" t="s">
        <v>131</v>
      </c>
      <c r="BE452" s="179">
        <f>IF(N452="základní",J452,0)</f>
        <v>0</v>
      </c>
      <c r="BF452" s="179">
        <f>IF(N452="snížená",J452,0)</f>
        <v>0</v>
      </c>
      <c r="BG452" s="179">
        <f>IF(N452="zákl. přenesená",J452,0)</f>
        <v>0</v>
      </c>
      <c r="BH452" s="179">
        <f>IF(N452="sníž. přenesená",J452,0)</f>
        <v>0</v>
      </c>
      <c r="BI452" s="179">
        <f>IF(N452="nulová",J452,0)</f>
        <v>0</v>
      </c>
      <c r="BJ452" s="21" t="s">
        <v>140</v>
      </c>
      <c r="BK452" s="179">
        <f>ROUND(I452*H452,2)</f>
        <v>0</v>
      </c>
      <c r="BL452" s="21" t="s">
        <v>238</v>
      </c>
      <c r="BM452" s="178" t="s">
        <v>706</v>
      </c>
    </row>
    <row r="453" s="2" customFormat="1">
      <c r="A453" s="40"/>
      <c r="B453" s="41"/>
      <c r="C453" s="40"/>
      <c r="D453" s="180" t="s">
        <v>142</v>
      </c>
      <c r="E453" s="40"/>
      <c r="F453" s="181" t="s">
        <v>707</v>
      </c>
      <c r="G453" s="40"/>
      <c r="H453" s="40"/>
      <c r="I453" s="182"/>
      <c r="J453" s="40"/>
      <c r="K453" s="40"/>
      <c r="L453" s="41"/>
      <c r="M453" s="183"/>
      <c r="N453" s="184"/>
      <c r="O453" s="74"/>
      <c r="P453" s="74"/>
      <c r="Q453" s="74"/>
      <c r="R453" s="74"/>
      <c r="S453" s="74"/>
      <c r="T453" s="75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21" t="s">
        <v>142</v>
      </c>
      <c r="AU453" s="21" t="s">
        <v>140</v>
      </c>
    </row>
    <row r="454" s="12" customFormat="1" ht="22.8" customHeight="1">
      <c r="A454" s="12"/>
      <c r="B454" s="153"/>
      <c r="C454" s="12"/>
      <c r="D454" s="154" t="s">
        <v>71</v>
      </c>
      <c r="E454" s="164" t="s">
        <v>708</v>
      </c>
      <c r="F454" s="164" t="s">
        <v>709</v>
      </c>
      <c r="G454" s="12"/>
      <c r="H454" s="12"/>
      <c r="I454" s="156"/>
      <c r="J454" s="165">
        <f>BK454</f>
        <v>0</v>
      </c>
      <c r="K454" s="12"/>
      <c r="L454" s="153"/>
      <c r="M454" s="158"/>
      <c r="N454" s="159"/>
      <c r="O454" s="159"/>
      <c r="P454" s="160">
        <f>SUM(P455:P461)</f>
        <v>0</v>
      </c>
      <c r="Q454" s="159"/>
      <c r="R454" s="160">
        <f>SUM(R455:R461)</f>
        <v>0.34988360000000002</v>
      </c>
      <c r="S454" s="159"/>
      <c r="T454" s="161">
        <f>SUM(T455:T461)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154" t="s">
        <v>140</v>
      </c>
      <c r="AT454" s="162" t="s">
        <v>71</v>
      </c>
      <c r="AU454" s="162" t="s">
        <v>80</v>
      </c>
      <c r="AY454" s="154" t="s">
        <v>131</v>
      </c>
      <c r="BK454" s="163">
        <f>SUM(BK455:BK461)</f>
        <v>0</v>
      </c>
    </row>
    <row r="455" s="2" customFormat="1" ht="24.15" customHeight="1">
      <c r="A455" s="40"/>
      <c r="B455" s="166"/>
      <c r="C455" s="167" t="s">
        <v>710</v>
      </c>
      <c r="D455" s="167" t="s">
        <v>134</v>
      </c>
      <c r="E455" s="168" t="s">
        <v>711</v>
      </c>
      <c r="F455" s="169" t="s">
        <v>712</v>
      </c>
      <c r="G455" s="170" t="s">
        <v>137</v>
      </c>
      <c r="H455" s="171">
        <v>1590.3800000000001</v>
      </c>
      <c r="I455" s="172"/>
      <c r="J455" s="173">
        <f>ROUND(I455*H455,2)</f>
        <v>0</v>
      </c>
      <c r="K455" s="169" t="s">
        <v>138</v>
      </c>
      <c r="L455" s="41"/>
      <c r="M455" s="174" t="s">
        <v>3</v>
      </c>
      <c r="N455" s="175" t="s">
        <v>44</v>
      </c>
      <c r="O455" s="74"/>
      <c r="P455" s="176">
        <f>O455*H455</f>
        <v>0</v>
      </c>
      <c r="Q455" s="176">
        <v>0.00022000000000000001</v>
      </c>
      <c r="R455" s="176">
        <f>Q455*H455</f>
        <v>0.34988360000000002</v>
      </c>
      <c r="S455" s="176">
        <v>0</v>
      </c>
      <c r="T455" s="177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178" t="s">
        <v>238</v>
      </c>
      <c r="AT455" s="178" t="s">
        <v>134</v>
      </c>
      <c r="AU455" s="178" t="s">
        <v>140</v>
      </c>
      <c r="AY455" s="21" t="s">
        <v>131</v>
      </c>
      <c r="BE455" s="179">
        <f>IF(N455="základní",J455,0)</f>
        <v>0</v>
      </c>
      <c r="BF455" s="179">
        <f>IF(N455="snížená",J455,0)</f>
        <v>0</v>
      </c>
      <c r="BG455" s="179">
        <f>IF(N455="zákl. přenesená",J455,0)</f>
        <v>0</v>
      </c>
      <c r="BH455" s="179">
        <f>IF(N455="sníž. přenesená",J455,0)</f>
        <v>0</v>
      </c>
      <c r="BI455" s="179">
        <f>IF(N455="nulová",J455,0)</f>
        <v>0</v>
      </c>
      <c r="BJ455" s="21" t="s">
        <v>140</v>
      </c>
      <c r="BK455" s="179">
        <f>ROUND(I455*H455,2)</f>
        <v>0</v>
      </c>
      <c r="BL455" s="21" t="s">
        <v>238</v>
      </c>
      <c r="BM455" s="178" t="s">
        <v>713</v>
      </c>
    </row>
    <row r="456" s="2" customFormat="1">
      <c r="A456" s="40"/>
      <c r="B456" s="41"/>
      <c r="C456" s="40"/>
      <c r="D456" s="180" t="s">
        <v>142</v>
      </c>
      <c r="E456" s="40"/>
      <c r="F456" s="181" t="s">
        <v>714</v>
      </c>
      <c r="G456" s="40"/>
      <c r="H456" s="40"/>
      <c r="I456" s="182"/>
      <c r="J456" s="40"/>
      <c r="K456" s="40"/>
      <c r="L456" s="41"/>
      <c r="M456" s="183"/>
      <c r="N456" s="184"/>
      <c r="O456" s="74"/>
      <c r="P456" s="74"/>
      <c r="Q456" s="74"/>
      <c r="R456" s="74"/>
      <c r="S456" s="74"/>
      <c r="T456" s="75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21" t="s">
        <v>142</v>
      </c>
      <c r="AU456" s="21" t="s">
        <v>140</v>
      </c>
    </row>
    <row r="457" s="13" customFormat="1">
      <c r="A457" s="13"/>
      <c r="B457" s="185"/>
      <c r="C457" s="13"/>
      <c r="D457" s="186" t="s">
        <v>144</v>
      </c>
      <c r="E457" s="187" t="s">
        <v>3</v>
      </c>
      <c r="F457" s="188" t="s">
        <v>715</v>
      </c>
      <c r="G457" s="13"/>
      <c r="H457" s="187" t="s">
        <v>3</v>
      </c>
      <c r="I457" s="189"/>
      <c r="J457" s="13"/>
      <c r="K457" s="13"/>
      <c r="L457" s="185"/>
      <c r="M457" s="190"/>
      <c r="N457" s="191"/>
      <c r="O457" s="191"/>
      <c r="P457" s="191"/>
      <c r="Q457" s="191"/>
      <c r="R457" s="191"/>
      <c r="S457" s="191"/>
      <c r="T457" s="192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187" t="s">
        <v>144</v>
      </c>
      <c r="AU457" s="187" t="s">
        <v>140</v>
      </c>
      <c r="AV457" s="13" t="s">
        <v>80</v>
      </c>
      <c r="AW457" s="13" t="s">
        <v>33</v>
      </c>
      <c r="AX457" s="13" t="s">
        <v>72</v>
      </c>
      <c r="AY457" s="187" t="s">
        <v>131</v>
      </c>
    </row>
    <row r="458" s="14" customFormat="1">
      <c r="A458" s="14"/>
      <c r="B458" s="193"/>
      <c r="C458" s="14"/>
      <c r="D458" s="186" t="s">
        <v>144</v>
      </c>
      <c r="E458" s="194" t="s">
        <v>3</v>
      </c>
      <c r="F458" s="195" t="s">
        <v>716</v>
      </c>
      <c r="G458" s="14"/>
      <c r="H458" s="196">
        <v>1501.5</v>
      </c>
      <c r="I458" s="197"/>
      <c r="J458" s="14"/>
      <c r="K458" s="14"/>
      <c r="L458" s="193"/>
      <c r="M458" s="198"/>
      <c r="N458" s="199"/>
      <c r="O458" s="199"/>
      <c r="P458" s="199"/>
      <c r="Q458" s="199"/>
      <c r="R458" s="199"/>
      <c r="S458" s="199"/>
      <c r="T458" s="200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194" t="s">
        <v>144</v>
      </c>
      <c r="AU458" s="194" t="s">
        <v>140</v>
      </c>
      <c r="AV458" s="14" t="s">
        <v>140</v>
      </c>
      <c r="AW458" s="14" t="s">
        <v>33</v>
      </c>
      <c r="AX458" s="14" t="s">
        <v>72</v>
      </c>
      <c r="AY458" s="194" t="s">
        <v>131</v>
      </c>
    </row>
    <row r="459" s="13" customFormat="1">
      <c r="A459" s="13"/>
      <c r="B459" s="185"/>
      <c r="C459" s="13"/>
      <c r="D459" s="186" t="s">
        <v>144</v>
      </c>
      <c r="E459" s="187" t="s">
        <v>3</v>
      </c>
      <c r="F459" s="188" t="s">
        <v>717</v>
      </c>
      <c r="G459" s="13"/>
      <c r="H459" s="187" t="s">
        <v>3</v>
      </c>
      <c r="I459" s="189"/>
      <c r="J459" s="13"/>
      <c r="K459" s="13"/>
      <c r="L459" s="185"/>
      <c r="M459" s="190"/>
      <c r="N459" s="191"/>
      <c r="O459" s="191"/>
      <c r="P459" s="191"/>
      <c r="Q459" s="191"/>
      <c r="R459" s="191"/>
      <c r="S459" s="191"/>
      <c r="T459" s="192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187" t="s">
        <v>144</v>
      </c>
      <c r="AU459" s="187" t="s">
        <v>140</v>
      </c>
      <c r="AV459" s="13" t="s">
        <v>80</v>
      </c>
      <c r="AW459" s="13" t="s">
        <v>33</v>
      </c>
      <c r="AX459" s="13" t="s">
        <v>72</v>
      </c>
      <c r="AY459" s="187" t="s">
        <v>131</v>
      </c>
    </row>
    <row r="460" s="14" customFormat="1">
      <c r="A460" s="14"/>
      <c r="B460" s="193"/>
      <c r="C460" s="14"/>
      <c r="D460" s="186" t="s">
        <v>144</v>
      </c>
      <c r="E460" s="194" t="s">
        <v>3</v>
      </c>
      <c r="F460" s="195" t="s">
        <v>718</v>
      </c>
      <c r="G460" s="14"/>
      <c r="H460" s="196">
        <v>88.879999999999995</v>
      </c>
      <c r="I460" s="197"/>
      <c r="J460" s="14"/>
      <c r="K460" s="14"/>
      <c r="L460" s="193"/>
      <c r="M460" s="198"/>
      <c r="N460" s="199"/>
      <c r="O460" s="199"/>
      <c r="P460" s="199"/>
      <c r="Q460" s="199"/>
      <c r="R460" s="199"/>
      <c r="S460" s="199"/>
      <c r="T460" s="200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194" t="s">
        <v>144</v>
      </c>
      <c r="AU460" s="194" t="s">
        <v>140</v>
      </c>
      <c r="AV460" s="14" t="s">
        <v>140</v>
      </c>
      <c r="AW460" s="14" t="s">
        <v>33</v>
      </c>
      <c r="AX460" s="14" t="s">
        <v>72</v>
      </c>
      <c r="AY460" s="194" t="s">
        <v>131</v>
      </c>
    </row>
    <row r="461" s="15" customFormat="1">
      <c r="A461" s="15"/>
      <c r="B461" s="201"/>
      <c r="C461" s="15"/>
      <c r="D461" s="186" t="s">
        <v>144</v>
      </c>
      <c r="E461" s="202" t="s">
        <v>3</v>
      </c>
      <c r="F461" s="203" t="s">
        <v>159</v>
      </c>
      <c r="G461" s="15"/>
      <c r="H461" s="204">
        <v>1590.3800000000001</v>
      </c>
      <c r="I461" s="205"/>
      <c r="J461" s="15"/>
      <c r="K461" s="15"/>
      <c r="L461" s="201"/>
      <c r="M461" s="206"/>
      <c r="N461" s="207"/>
      <c r="O461" s="207"/>
      <c r="P461" s="207"/>
      <c r="Q461" s="207"/>
      <c r="R461" s="207"/>
      <c r="S461" s="207"/>
      <c r="T461" s="208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02" t="s">
        <v>144</v>
      </c>
      <c r="AU461" s="202" t="s">
        <v>140</v>
      </c>
      <c r="AV461" s="15" t="s">
        <v>139</v>
      </c>
      <c r="AW461" s="15" t="s">
        <v>33</v>
      </c>
      <c r="AX461" s="15" t="s">
        <v>80</v>
      </c>
      <c r="AY461" s="202" t="s">
        <v>131</v>
      </c>
    </row>
    <row r="462" s="12" customFormat="1" ht="22.8" customHeight="1">
      <c r="A462" s="12"/>
      <c r="B462" s="153"/>
      <c r="C462" s="12"/>
      <c r="D462" s="154" t="s">
        <v>71</v>
      </c>
      <c r="E462" s="164" t="s">
        <v>719</v>
      </c>
      <c r="F462" s="164" t="s">
        <v>720</v>
      </c>
      <c r="G462" s="12"/>
      <c r="H462" s="12"/>
      <c r="I462" s="156"/>
      <c r="J462" s="165">
        <f>BK462</f>
        <v>0</v>
      </c>
      <c r="K462" s="12"/>
      <c r="L462" s="153"/>
      <c r="M462" s="158"/>
      <c r="N462" s="159"/>
      <c r="O462" s="159"/>
      <c r="P462" s="160">
        <f>SUM(P463:P485)</f>
        <v>0</v>
      </c>
      <c r="Q462" s="159"/>
      <c r="R462" s="160">
        <f>SUM(R463:R485)</f>
        <v>0.14985094000000002</v>
      </c>
      <c r="S462" s="159"/>
      <c r="T462" s="161">
        <f>SUM(T463:T485)</f>
        <v>0.031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154" t="s">
        <v>140</v>
      </c>
      <c r="AT462" s="162" t="s">
        <v>71</v>
      </c>
      <c r="AU462" s="162" t="s">
        <v>80</v>
      </c>
      <c r="AY462" s="154" t="s">
        <v>131</v>
      </c>
      <c r="BK462" s="163">
        <f>SUM(BK463:BK485)</f>
        <v>0</v>
      </c>
    </row>
    <row r="463" s="2" customFormat="1" ht="16.5" customHeight="1">
      <c r="A463" s="40"/>
      <c r="B463" s="166"/>
      <c r="C463" s="167" t="s">
        <v>721</v>
      </c>
      <c r="D463" s="167" t="s">
        <v>134</v>
      </c>
      <c r="E463" s="168" t="s">
        <v>722</v>
      </c>
      <c r="F463" s="169" t="s">
        <v>723</v>
      </c>
      <c r="G463" s="170" t="s">
        <v>137</v>
      </c>
      <c r="H463" s="171">
        <v>100</v>
      </c>
      <c r="I463" s="172"/>
      <c r="J463" s="173">
        <f>ROUND(I463*H463,2)</f>
        <v>0</v>
      </c>
      <c r="K463" s="169" t="s">
        <v>138</v>
      </c>
      <c r="L463" s="41"/>
      <c r="M463" s="174" t="s">
        <v>3</v>
      </c>
      <c r="N463" s="175" t="s">
        <v>44</v>
      </c>
      <c r="O463" s="74"/>
      <c r="P463" s="176">
        <f>O463*H463</f>
        <v>0</v>
      </c>
      <c r="Q463" s="176">
        <v>0.001</v>
      </c>
      <c r="R463" s="176">
        <f>Q463*H463</f>
        <v>0.10000000000000001</v>
      </c>
      <c r="S463" s="176">
        <v>0.00031</v>
      </c>
      <c r="T463" s="177">
        <f>S463*H463</f>
        <v>0.031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178" t="s">
        <v>238</v>
      </c>
      <c r="AT463" s="178" t="s">
        <v>134</v>
      </c>
      <c r="AU463" s="178" t="s">
        <v>140</v>
      </c>
      <c r="AY463" s="21" t="s">
        <v>131</v>
      </c>
      <c r="BE463" s="179">
        <f>IF(N463="základní",J463,0)</f>
        <v>0</v>
      </c>
      <c r="BF463" s="179">
        <f>IF(N463="snížená",J463,0)</f>
        <v>0</v>
      </c>
      <c r="BG463" s="179">
        <f>IF(N463="zákl. přenesená",J463,0)</f>
        <v>0</v>
      </c>
      <c r="BH463" s="179">
        <f>IF(N463="sníž. přenesená",J463,0)</f>
        <v>0</v>
      </c>
      <c r="BI463" s="179">
        <f>IF(N463="nulová",J463,0)</f>
        <v>0</v>
      </c>
      <c r="BJ463" s="21" t="s">
        <v>140</v>
      </c>
      <c r="BK463" s="179">
        <f>ROUND(I463*H463,2)</f>
        <v>0</v>
      </c>
      <c r="BL463" s="21" t="s">
        <v>238</v>
      </c>
      <c r="BM463" s="178" t="s">
        <v>724</v>
      </c>
    </row>
    <row r="464" s="2" customFormat="1">
      <c r="A464" s="40"/>
      <c r="B464" s="41"/>
      <c r="C464" s="40"/>
      <c r="D464" s="180" t="s">
        <v>142</v>
      </c>
      <c r="E464" s="40"/>
      <c r="F464" s="181" t="s">
        <v>725</v>
      </c>
      <c r="G464" s="40"/>
      <c r="H464" s="40"/>
      <c r="I464" s="182"/>
      <c r="J464" s="40"/>
      <c r="K464" s="40"/>
      <c r="L464" s="41"/>
      <c r="M464" s="183"/>
      <c r="N464" s="184"/>
      <c r="O464" s="74"/>
      <c r="P464" s="74"/>
      <c r="Q464" s="74"/>
      <c r="R464" s="74"/>
      <c r="S464" s="74"/>
      <c r="T464" s="75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21" t="s">
        <v>142</v>
      </c>
      <c r="AU464" s="21" t="s">
        <v>140</v>
      </c>
    </row>
    <row r="465" s="13" customFormat="1">
      <c r="A465" s="13"/>
      <c r="B465" s="185"/>
      <c r="C465" s="13"/>
      <c r="D465" s="186" t="s">
        <v>144</v>
      </c>
      <c r="E465" s="187" t="s">
        <v>3</v>
      </c>
      <c r="F465" s="188" t="s">
        <v>726</v>
      </c>
      <c r="G465" s="13"/>
      <c r="H465" s="187" t="s">
        <v>3</v>
      </c>
      <c r="I465" s="189"/>
      <c r="J465" s="13"/>
      <c r="K465" s="13"/>
      <c r="L465" s="185"/>
      <c r="M465" s="190"/>
      <c r="N465" s="191"/>
      <c r="O465" s="191"/>
      <c r="P465" s="191"/>
      <c r="Q465" s="191"/>
      <c r="R465" s="191"/>
      <c r="S465" s="191"/>
      <c r="T465" s="192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187" t="s">
        <v>144</v>
      </c>
      <c r="AU465" s="187" t="s">
        <v>140</v>
      </c>
      <c r="AV465" s="13" t="s">
        <v>80</v>
      </c>
      <c r="AW465" s="13" t="s">
        <v>33</v>
      </c>
      <c r="AX465" s="13" t="s">
        <v>72</v>
      </c>
      <c r="AY465" s="187" t="s">
        <v>131</v>
      </c>
    </row>
    <row r="466" s="14" customFormat="1">
      <c r="A466" s="14"/>
      <c r="B466" s="193"/>
      <c r="C466" s="14"/>
      <c r="D466" s="186" t="s">
        <v>144</v>
      </c>
      <c r="E466" s="194" t="s">
        <v>3</v>
      </c>
      <c r="F466" s="195" t="s">
        <v>727</v>
      </c>
      <c r="G466" s="14"/>
      <c r="H466" s="196">
        <v>100</v>
      </c>
      <c r="I466" s="197"/>
      <c r="J466" s="14"/>
      <c r="K466" s="14"/>
      <c r="L466" s="193"/>
      <c r="M466" s="198"/>
      <c r="N466" s="199"/>
      <c r="O466" s="199"/>
      <c r="P466" s="199"/>
      <c r="Q466" s="199"/>
      <c r="R466" s="199"/>
      <c r="S466" s="199"/>
      <c r="T466" s="200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194" t="s">
        <v>144</v>
      </c>
      <c r="AU466" s="194" t="s">
        <v>140</v>
      </c>
      <c r="AV466" s="14" t="s">
        <v>140</v>
      </c>
      <c r="AW466" s="14" t="s">
        <v>33</v>
      </c>
      <c r="AX466" s="14" t="s">
        <v>80</v>
      </c>
      <c r="AY466" s="194" t="s">
        <v>131</v>
      </c>
    </row>
    <row r="467" s="2" customFormat="1" ht="16.5" customHeight="1">
      <c r="A467" s="40"/>
      <c r="B467" s="166"/>
      <c r="C467" s="167" t="s">
        <v>728</v>
      </c>
      <c r="D467" s="167" t="s">
        <v>134</v>
      </c>
      <c r="E467" s="168" t="s">
        <v>729</v>
      </c>
      <c r="F467" s="169" t="s">
        <v>730</v>
      </c>
      <c r="G467" s="170" t="s">
        <v>137</v>
      </c>
      <c r="H467" s="171">
        <v>100</v>
      </c>
      <c r="I467" s="172"/>
      <c r="J467" s="173">
        <f>ROUND(I467*H467,2)</f>
        <v>0</v>
      </c>
      <c r="K467" s="169" t="s">
        <v>138</v>
      </c>
      <c r="L467" s="41"/>
      <c r="M467" s="174" t="s">
        <v>3</v>
      </c>
      <c r="N467" s="175" t="s">
        <v>44</v>
      </c>
      <c r="O467" s="74"/>
      <c r="P467" s="176">
        <f>O467*H467</f>
        <v>0</v>
      </c>
      <c r="Q467" s="176">
        <v>0</v>
      </c>
      <c r="R467" s="176">
        <f>Q467*H467</f>
        <v>0</v>
      </c>
      <c r="S467" s="176">
        <v>0</v>
      </c>
      <c r="T467" s="177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178" t="s">
        <v>238</v>
      </c>
      <c r="AT467" s="178" t="s">
        <v>134</v>
      </c>
      <c r="AU467" s="178" t="s">
        <v>140</v>
      </c>
      <c r="AY467" s="21" t="s">
        <v>131</v>
      </c>
      <c r="BE467" s="179">
        <f>IF(N467="základní",J467,0)</f>
        <v>0</v>
      </c>
      <c r="BF467" s="179">
        <f>IF(N467="snížená",J467,0)</f>
        <v>0</v>
      </c>
      <c r="BG467" s="179">
        <f>IF(N467="zákl. přenesená",J467,0)</f>
        <v>0</v>
      </c>
      <c r="BH467" s="179">
        <f>IF(N467="sníž. přenesená",J467,0)</f>
        <v>0</v>
      </c>
      <c r="BI467" s="179">
        <f>IF(N467="nulová",J467,0)</f>
        <v>0</v>
      </c>
      <c r="BJ467" s="21" t="s">
        <v>140</v>
      </c>
      <c r="BK467" s="179">
        <f>ROUND(I467*H467,2)</f>
        <v>0</v>
      </c>
      <c r="BL467" s="21" t="s">
        <v>238</v>
      </c>
      <c r="BM467" s="178" t="s">
        <v>731</v>
      </c>
    </row>
    <row r="468" s="2" customFormat="1">
      <c r="A468" s="40"/>
      <c r="B468" s="41"/>
      <c r="C468" s="40"/>
      <c r="D468" s="180" t="s">
        <v>142</v>
      </c>
      <c r="E468" s="40"/>
      <c r="F468" s="181" t="s">
        <v>732</v>
      </c>
      <c r="G468" s="40"/>
      <c r="H468" s="40"/>
      <c r="I468" s="182"/>
      <c r="J468" s="40"/>
      <c r="K468" s="40"/>
      <c r="L468" s="41"/>
      <c r="M468" s="183"/>
      <c r="N468" s="184"/>
      <c r="O468" s="74"/>
      <c r="P468" s="74"/>
      <c r="Q468" s="74"/>
      <c r="R468" s="74"/>
      <c r="S468" s="74"/>
      <c r="T468" s="75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21" t="s">
        <v>142</v>
      </c>
      <c r="AU468" s="21" t="s">
        <v>140</v>
      </c>
    </row>
    <row r="469" s="13" customFormat="1">
      <c r="A469" s="13"/>
      <c r="B469" s="185"/>
      <c r="C469" s="13"/>
      <c r="D469" s="186" t="s">
        <v>144</v>
      </c>
      <c r="E469" s="187" t="s">
        <v>3</v>
      </c>
      <c r="F469" s="188" t="s">
        <v>726</v>
      </c>
      <c r="G469" s="13"/>
      <c r="H469" s="187" t="s">
        <v>3</v>
      </c>
      <c r="I469" s="189"/>
      <c r="J469" s="13"/>
      <c r="K469" s="13"/>
      <c r="L469" s="185"/>
      <c r="M469" s="190"/>
      <c r="N469" s="191"/>
      <c r="O469" s="191"/>
      <c r="P469" s="191"/>
      <c r="Q469" s="191"/>
      <c r="R469" s="191"/>
      <c r="S469" s="191"/>
      <c r="T469" s="192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187" t="s">
        <v>144</v>
      </c>
      <c r="AU469" s="187" t="s">
        <v>140</v>
      </c>
      <c r="AV469" s="13" t="s">
        <v>80</v>
      </c>
      <c r="AW469" s="13" t="s">
        <v>33</v>
      </c>
      <c r="AX469" s="13" t="s">
        <v>72</v>
      </c>
      <c r="AY469" s="187" t="s">
        <v>131</v>
      </c>
    </row>
    <row r="470" s="14" customFormat="1">
      <c r="A470" s="14"/>
      <c r="B470" s="193"/>
      <c r="C470" s="14"/>
      <c r="D470" s="186" t="s">
        <v>144</v>
      </c>
      <c r="E470" s="194" t="s">
        <v>3</v>
      </c>
      <c r="F470" s="195" t="s">
        <v>727</v>
      </c>
      <c r="G470" s="14"/>
      <c r="H470" s="196">
        <v>100</v>
      </c>
      <c r="I470" s="197"/>
      <c r="J470" s="14"/>
      <c r="K470" s="14"/>
      <c r="L470" s="193"/>
      <c r="M470" s="198"/>
      <c r="N470" s="199"/>
      <c r="O470" s="199"/>
      <c r="P470" s="199"/>
      <c r="Q470" s="199"/>
      <c r="R470" s="199"/>
      <c r="S470" s="199"/>
      <c r="T470" s="200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194" t="s">
        <v>144</v>
      </c>
      <c r="AU470" s="194" t="s">
        <v>140</v>
      </c>
      <c r="AV470" s="14" t="s">
        <v>140</v>
      </c>
      <c r="AW470" s="14" t="s">
        <v>33</v>
      </c>
      <c r="AX470" s="14" t="s">
        <v>80</v>
      </c>
      <c r="AY470" s="194" t="s">
        <v>131</v>
      </c>
    </row>
    <row r="471" s="2" customFormat="1" ht="16.5" customHeight="1">
      <c r="A471" s="40"/>
      <c r="B471" s="166"/>
      <c r="C471" s="167" t="s">
        <v>733</v>
      </c>
      <c r="D471" s="167" t="s">
        <v>134</v>
      </c>
      <c r="E471" s="168" t="s">
        <v>734</v>
      </c>
      <c r="F471" s="169" t="s">
        <v>735</v>
      </c>
      <c r="G471" s="170" t="s">
        <v>137</v>
      </c>
      <c r="H471" s="171">
        <v>100</v>
      </c>
      <c r="I471" s="172"/>
      <c r="J471" s="173">
        <f>ROUND(I471*H471,2)</f>
        <v>0</v>
      </c>
      <c r="K471" s="169" t="s">
        <v>138</v>
      </c>
      <c r="L471" s="41"/>
      <c r="M471" s="174" t="s">
        <v>3</v>
      </c>
      <c r="N471" s="175" t="s">
        <v>44</v>
      </c>
      <c r="O471" s="74"/>
      <c r="P471" s="176">
        <f>O471*H471</f>
        <v>0</v>
      </c>
      <c r="Q471" s="176">
        <v>0.00021000000000000001</v>
      </c>
      <c r="R471" s="176">
        <f>Q471*H471</f>
        <v>0.021000000000000001</v>
      </c>
      <c r="S471" s="176">
        <v>0</v>
      </c>
      <c r="T471" s="177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178" t="s">
        <v>238</v>
      </c>
      <c r="AT471" s="178" t="s">
        <v>134</v>
      </c>
      <c r="AU471" s="178" t="s">
        <v>140</v>
      </c>
      <c r="AY471" s="21" t="s">
        <v>131</v>
      </c>
      <c r="BE471" s="179">
        <f>IF(N471="základní",J471,0)</f>
        <v>0</v>
      </c>
      <c r="BF471" s="179">
        <f>IF(N471="snížená",J471,0)</f>
        <v>0</v>
      </c>
      <c r="BG471" s="179">
        <f>IF(N471="zákl. přenesená",J471,0)</f>
        <v>0</v>
      </c>
      <c r="BH471" s="179">
        <f>IF(N471="sníž. přenesená",J471,0)</f>
        <v>0</v>
      </c>
      <c r="BI471" s="179">
        <f>IF(N471="nulová",J471,0)</f>
        <v>0</v>
      </c>
      <c r="BJ471" s="21" t="s">
        <v>140</v>
      </c>
      <c r="BK471" s="179">
        <f>ROUND(I471*H471,2)</f>
        <v>0</v>
      </c>
      <c r="BL471" s="21" t="s">
        <v>238</v>
      </c>
      <c r="BM471" s="178" t="s">
        <v>736</v>
      </c>
    </row>
    <row r="472" s="2" customFormat="1">
      <c r="A472" s="40"/>
      <c r="B472" s="41"/>
      <c r="C472" s="40"/>
      <c r="D472" s="180" t="s">
        <v>142</v>
      </c>
      <c r="E472" s="40"/>
      <c r="F472" s="181" t="s">
        <v>737</v>
      </c>
      <c r="G472" s="40"/>
      <c r="H472" s="40"/>
      <c r="I472" s="182"/>
      <c r="J472" s="40"/>
      <c r="K472" s="40"/>
      <c r="L472" s="41"/>
      <c r="M472" s="183"/>
      <c r="N472" s="184"/>
      <c r="O472" s="74"/>
      <c r="P472" s="74"/>
      <c r="Q472" s="74"/>
      <c r="R472" s="74"/>
      <c r="S472" s="74"/>
      <c r="T472" s="75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21" t="s">
        <v>142</v>
      </c>
      <c r="AU472" s="21" t="s">
        <v>140</v>
      </c>
    </row>
    <row r="473" s="13" customFormat="1">
      <c r="A473" s="13"/>
      <c r="B473" s="185"/>
      <c r="C473" s="13"/>
      <c r="D473" s="186" t="s">
        <v>144</v>
      </c>
      <c r="E473" s="187" t="s">
        <v>3</v>
      </c>
      <c r="F473" s="188" t="s">
        <v>726</v>
      </c>
      <c r="G473" s="13"/>
      <c r="H473" s="187" t="s">
        <v>3</v>
      </c>
      <c r="I473" s="189"/>
      <c r="J473" s="13"/>
      <c r="K473" s="13"/>
      <c r="L473" s="185"/>
      <c r="M473" s="190"/>
      <c r="N473" s="191"/>
      <c r="O473" s="191"/>
      <c r="P473" s="191"/>
      <c r="Q473" s="191"/>
      <c r="R473" s="191"/>
      <c r="S473" s="191"/>
      <c r="T473" s="192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187" t="s">
        <v>144</v>
      </c>
      <c r="AU473" s="187" t="s">
        <v>140</v>
      </c>
      <c r="AV473" s="13" t="s">
        <v>80</v>
      </c>
      <c r="AW473" s="13" t="s">
        <v>33</v>
      </c>
      <c r="AX473" s="13" t="s">
        <v>72</v>
      </c>
      <c r="AY473" s="187" t="s">
        <v>131</v>
      </c>
    </row>
    <row r="474" s="14" customFormat="1">
      <c r="A474" s="14"/>
      <c r="B474" s="193"/>
      <c r="C474" s="14"/>
      <c r="D474" s="186" t="s">
        <v>144</v>
      </c>
      <c r="E474" s="194" t="s">
        <v>3</v>
      </c>
      <c r="F474" s="195" t="s">
        <v>727</v>
      </c>
      <c r="G474" s="14"/>
      <c r="H474" s="196">
        <v>100</v>
      </c>
      <c r="I474" s="197"/>
      <c r="J474" s="14"/>
      <c r="K474" s="14"/>
      <c r="L474" s="193"/>
      <c r="M474" s="198"/>
      <c r="N474" s="199"/>
      <c r="O474" s="199"/>
      <c r="P474" s="199"/>
      <c r="Q474" s="199"/>
      <c r="R474" s="199"/>
      <c r="S474" s="199"/>
      <c r="T474" s="200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194" t="s">
        <v>144</v>
      </c>
      <c r="AU474" s="194" t="s">
        <v>140</v>
      </c>
      <c r="AV474" s="14" t="s">
        <v>140</v>
      </c>
      <c r="AW474" s="14" t="s">
        <v>33</v>
      </c>
      <c r="AX474" s="14" t="s">
        <v>80</v>
      </c>
      <c r="AY474" s="194" t="s">
        <v>131</v>
      </c>
    </row>
    <row r="475" s="2" customFormat="1" ht="24.15" customHeight="1">
      <c r="A475" s="40"/>
      <c r="B475" s="166"/>
      <c r="C475" s="167" t="s">
        <v>738</v>
      </c>
      <c r="D475" s="167" t="s">
        <v>134</v>
      </c>
      <c r="E475" s="168" t="s">
        <v>739</v>
      </c>
      <c r="F475" s="169" t="s">
        <v>740</v>
      </c>
      <c r="G475" s="170" t="s">
        <v>137</v>
      </c>
      <c r="H475" s="171">
        <v>99.486000000000004</v>
      </c>
      <c r="I475" s="172"/>
      <c r="J475" s="173">
        <f>ROUND(I475*H475,2)</f>
        <v>0</v>
      </c>
      <c r="K475" s="169" t="s">
        <v>138</v>
      </c>
      <c r="L475" s="41"/>
      <c r="M475" s="174" t="s">
        <v>3</v>
      </c>
      <c r="N475" s="175" t="s">
        <v>44</v>
      </c>
      <c r="O475" s="74"/>
      <c r="P475" s="176">
        <f>O475*H475</f>
        <v>0</v>
      </c>
      <c r="Q475" s="176">
        <v>0.00029</v>
      </c>
      <c r="R475" s="176">
        <f>Q475*H475</f>
        <v>0.028850940000000002</v>
      </c>
      <c r="S475" s="176">
        <v>0</v>
      </c>
      <c r="T475" s="177">
        <f>S475*H475</f>
        <v>0</v>
      </c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R475" s="178" t="s">
        <v>238</v>
      </c>
      <c r="AT475" s="178" t="s">
        <v>134</v>
      </c>
      <c r="AU475" s="178" t="s">
        <v>140</v>
      </c>
      <c r="AY475" s="21" t="s">
        <v>131</v>
      </c>
      <c r="BE475" s="179">
        <f>IF(N475="základní",J475,0)</f>
        <v>0</v>
      </c>
      <c r="BF475" s="179">
        <f>IF(N475="snížená",J475,0)</f>
        <v>0</v>
      </c>
      <c r="BG475" s="179">
        <f>IF(N475="zákl. přenesená",J475,0)</f>
        <v>0</v>
      </c>
      <c r="BH475" s="179">
        <f>IF(N475="sníž. přenesená",J475,0)</f>
        <v>0</v>
      </c>
      <c r="BI475" s="179">
        <f>IF(N475="nulová",J475,0)</f>
        <v>0</v>
      </c>
      <c r="BJ475" s="21" t="s">
        <v>140</v>
      </c>
      <c r="BK475" s="179">
        <f>ROUND(I475*H475,2)</f>
        <v>0</v>
      </c>
      <c r="BL475" s="21" t="s">
        <v>238</v>
      </c>
      <c r="BM475" s="178" t="s">
        <v>741</v>
      </c>
    </row>
    <row r="476" s="2" customFormat="1">
      <c r="A476" s="40"/>
      <c r="B476" s="41"/>
      <c r="C476" s="40"/>
      <c r="D476" s="180" t="s">
        <v>142</v>
      </c>
      <c r="E476" s="40"/>
      <c r="F476" s="181" t="s">
        <v>742</v>
      </c>
      <c r="G476" s="40"/>
      <c r="H476" s="40"/>
      <c r="I476" s="182"/>
      <c r="J476" s="40"/>
      <c r="K476" s="40"/>
      <c r="L476" s="41"/>
      <c r="M476" s="183"/>
      <c r="N476" s="184"/>
      <c r="O476" s="74"/>
      <c r="P476" s="74"/>
      <c r="Q476" s="74"/>
      <c r="R476" s="74"/>
      <c r="S476" s="74"/>
      <c r="T476" s="75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T476" s="21" t="s">
        <v>142</v>
      </c>
      <c r="AU476" s="21" t="s">
        <v>140</v>
      </c>
    </row>
    <row r="477" s="13" customFormat="1">
      <c r="A477" s="13"/>
      <c r="B477" s="185"/>
      <c r="C477" s="13"/>
      <c r="D477" s="186" t="s">
        <v>144</v>
      </c>
      <c r="E477" s="187" t="s">
        <v>3</v>
      </c>
      <c r="F477" s="188" t="s">
        <v>743</v>
      </c>
      <c r="G477" s="13"/>
      <c r="H477" s="187" t="s">
        <v>3</v>
      </c>
      <c r="I477" s="189"/>
      <c r="J477" s="13"/>
      <c r="K477" s="13"/>
      <c r="L477" s="185"/>
      <c r="M477" s="190"/>
      <c r="N477" s="191"/>
      <c r="O477" s="191"/>
      <c r="P477" s="191"/>
      <c r="Q477" s="191"/>
      <c r="R477" s="191"/>
      <c r="S477" s="191"/>
      <c r="T477" s="192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187" t="s">
        <v>144</v>
      </c>
      <c r="AU477" s="187" t="s">
        <v>140</v>
      </c>
      <c r="AV477" s="13" t="s">
        <v>80</v>
      </c>
      <c r="AW477" s="13" t="s">
        <v>33</v>
      </c>
      <c r="AX477" s="13" t="s">
        <v>72</v>
      </c>
      <c r="AY477" s="187" t="s">
        <v>131</v>
      </c>
    </row>
    <row r="478" s="14" customFormat="1">
      <c r="A478" s="14"/>
      <c r="B478" s="193"/>
      <c r="C478" s="14"/>
      <c r="D478" s="186" t="s">
        <v>144</v>
      </c>
      <c r="E478" s="194" t="s">
        <v>3</v>
      </c>
      <c r="F478" s="195" t="s">
        <v>180</v>
      </c>
      <c r="G478" s="14"/>
      <c r="H478" s="196">
        <v>44</v>
      </c>
      <c r="I478" s="197"/>
      <c r="J478" s="14"/>
      <c r="K478" s="14"/>
      <c r="L478" s="193"/>
      <c r="M478" s="198"/>
      <c r="N478" s="199"/>
      <c r="O478" s="199"/>
      <c r="P478" s="199"/>
      <c r="Q478" s="199"/>
      <c r="R478" s="199"/>
      <c r="S478" s="199"/>
      <c r="T478" s="200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194" t="s">
        <v>144</v>
      </c>
      <c r="AU478" s="194" t="s">
        <v>140</v>
      </c>
      <c r="AV478" s="14" t="s">
        <v>140</v>
      </c>
      <c r="AW478" s="14" t="s">
        <v>33</v>
      </c>
      <c r="AX478" s="14" t="s">
        <v>72</v>
      </c>
      <c r="AY478" s="194" t="s">
        <v>131</v>
      </c>
    </row>
    <row r="479" s="13" customFormat="1">
      <c r="A479" s="13"/>
      <c r="B479" s="185"/>
      <c r="C479" s="13"/>
      <c r="D479" s="186" t="s">
        <v>144</v>
      </c>
      <c r="E479" s="187" t="s">
        <v>3</v>
      </c>
      <c r="F479" s="188" t="s">
        <v>744</v>
      </c>
      <c r="G479" s="13"/>
      <c r="H479" s="187" t="s">
        <v>3</v>
      </c>
      <c r="I479" s="189"/>
      <c r="J479" s="13"/>
      <c r="K479" s="13"/>
      <c r="L479" s="185"/>
      <c r="M479" s="190"/>
      <c r="N479" s="191"/>
      <c r="O479" s="191"/>
      <c r="P479" s="191"/>
      <c r="Q479" s="191"/>
      <c r="R479" s="191"/>
      <c r="S479" s="191"/>
      <c r="T479" s="192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187" t="s">
        <v>144</v>
      </c>
      <c r="AU479" s="187" t="s">
        <v>140</v>
      </c>
      <c r="AV479" s="13" t="s">
        <v>80</v>
      </c>
      <c r="AW479" s="13" t="s">
        <v>33</v>
      </c>
      <c r="AX479" s="13" t="s">
        <v>72</v>
      </c>
      <c r="AY479" s="187" t="s">
        <v>131</v>
      </c>
    </row>
    <row r="480" s="14" customFormat="1">
      <c r="A480" s="14"/>
      <c r="B480" s="193"/>
      <c r="C480" s="14"/>
      <c r="D480" s="186" t="s">
        <v>144</v>
      </c>
      <c r="E480" s="194" t="s">
        <v>3</v>
      </c>
      <c r="F480" s="195" t="s">
        <v>745</v>
      </c>
      <c r="G480" s="14"/>
      <c r="H480" s="196">
        <v>14.536</v>
      </c>
      <c r="I480" s="197"/>
      <c r="J480" s="14"/>
      <c r="K480" s="14"/>
      <c r="L480" s="193"/>
      <c r="M480" s="198"/>
      <c r="N480" s="199"/>
      <c r="O480" s="199"/>
      <c r="P480" s="199"/>
      <c r="Q480" s="199"/>
      <c r="R480" s="199"/>
      <c r="S480" s="199"/>
      <c r="T480" s="20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194" t="s">
        <v>144</v>
      </c>
      <c r="AU480" s="194" t="s">
        <v>140</v>
      </c>
      <c r="AV480" s="14" t="s">
        <v>140</v>
      </c>
      <c r="AW480" s="14" t="s">
        <v>33</v>
      </c>
      <c r="AX480" s="14" t="s">
        <v>72</v>
      </c>
      <c r="AY480" s="194" t="s">
        <v>131</v>
      </c>
    </row>
    <row r="481" s="16" customFormat="1">
      <c r="A481" s="16"/>
      <c r="B481" s="219"/>
      <c r="C481" s="16"/>
      <c r="D481" s="186" t="s">
        <v>144</v>
      </c>
      <c r="E481" s="220" t="s">
        <v>3</v>
      </c>
      <c r="F481" s="221" t="s">
        <v>317</v>
      </c>
      <c r="G481" s="16"/>
      <c r="H481" s="222">
        <v>58.536000000000001</v>
      </c>
      <c r="I481" s="223"/>
      <c r="J481" s="16"/>
      <c r="K481" s="16"/>
      <c r="L481" s="219"/>
      <c r="M481" s="224"/>
      <c r="N481" s="225"/>
      <c r="O481" s="225"/>
      <c r="P481" s="225"/>
      <c r="Q481" s="225"/>
      <c r="R481" s="225"/>
      <c r="S481" s="225"/>
      <c r="T481" s="22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T481" s="220" t="s">
        <v>144</v>
      </c>
      <c r="AU481" s="220" t="s">
        <v>140</v>
      </c>
      <c r="AV481" s="16" t="s">
        <v>165</v>
      </c>
      <c r="AW481" s="16" t="s">
        <v>33</v>
      </c>
      <c r="AX481" s="16" t="s">
        <v>72</v>
      </c>
      <c r="AY481" s="220" t="s">
        <v>131</v>
      </c>
    </row>
    <row r="482" s="13" customFormat="1">
      <c r="A482" s="13"/>
      <c r="B482" s="185"/>
      <c r="C482" s="13"/>
      <c r="D482" s="186" t="s">
        <v>144</v>
      </c>
      <c r="E482" s="187" t="s">
        <v>3</v>
      </c>
      <c r="F482" s="188" t="s">
        <v>746</v>
      </c>
      <c r="G482" s="13"/>
      <c r="H482" s="187" t="s">
        <v>3</v>
      </c>
      <c r="I482" s="189"/>
      <c r="J482" s="13"/>
      <c r="K482" s="13"/>
      <c r="L482" s="185"/>
      <c r="M482" s="190"/>
      <c r="N482" s="191"/>
      <c r="O482" s="191"/>
      <c r="P482" s="191"/>
      <c r="Q482" s="191"/>
      <c r="R482" s="191"/>
      <c r="S482" s="191"/>
      <c r="T482" s="192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187" t="s">
        <v>144</v>
      </c>
      <c r="AU482" s="187" t="s">
        <v>140</v>
      </c>
      <c r="AV482" s="13" t="s">
        <v>80</v>
      </c>
      <c r="AW482" s="13" t="s">
        <v>33</v>
      </c>
      <c r="AX482" s="13" t="s">
        <v>72</v>
      </c>
      <c r="AY482" s="187" t="s">
        <v>131</v>
      </c>
    </row>
    <row r="483" s="14" customFormat="1">
      <c r="A483" s="14"/>
      <c r="B483" s="193"/>
      <c r="C483" s="14"/>
      <c r="D483" s="186" t="s">
        <v>144</v>
      </c>
      <c r="E483" s="194" t="s">
        <v>3</v>
      </c>
      <c r="F483" s="195" t="s">
        <v>747</v>
      </c>
      <c r="G483" s="14"/>
      <c r="H483" s="196">
        <v>40.950000000000003</v>
      </c>
      <c r="I483" s="197"/>
      <c r="J483" s="14"/>
      <c r="K483" s="14"/>
      <c r="L483" s="193"/>
      <c r="M483" s="198"/>
      <c r="N483" s="199"/>
      <c r="O483" s="199"/>
      <c r="P483" s="199"/>
      <c r="Q483" s="199"/>
      <c r="R483" s="199"/>
      <c r="S483" s="199"/>
      <c r="T483" s="200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194" t="s">
        <v>144</v>
      </c>
      <c r="AU483" s="194" t="s">
        <v>140</v>
      </c>
      <c r="AV483" s="14" t="s">
        <v>140</v>
      </c>
      <c r="AW483" s="14" t="s">
        <v>33</v>
      </c>
      <c r="AX483" s="14" t="s">
        <v>72</v>
      </c>
      <c r="AY483" s="194" t="s">
        <v>131</v>
      </c>
    </row>
    <row r="484" s="16" customFormat="1">
      <c r="A484" s="16"/>
      <c r="B484" s="219"/>
      <c r="C484" s="16"/>
      <c r="D484" s="186" t="s">
        <v>144</v>
      </c>
      <c r="E484" s="220" t="s">
        <v>3</v>
      </c>
      <c r="F484" s="221" t="s">
        <v>317</v>
      </c>
      <c r="G484" s="16"/>
      <c r="H484" s="222">
        <v>40.950000000000003</v>
      </c>
      <c r="I484" s="223"/>
      <c r="J484" s="16"/>
      <c r="K484" s="16"/>
      <c r="L484" s="219"/>
      <c r="M484" s="224"/>
      <c r="N484" s="225"/>
      <c r="O484" s="225"/>
      <c r="P484" s="225"/>
      <c r="Q484" s="225"/>
      <c r="R484" s="225"/>
      <c r="S484" s="225"/>
      <c r="T484" s="22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T484" s="220" t="s">
        <v>144</v>
      </c>
      <c r="AU484" s="220" t="s">
        <v>140</v>
      </c>
      <c r="AV484" s="16" t="s">
        <v>165</v>
      </c>
      <c r="AW484" s="16" t="s">
        <v>33</v>
      </c>
      <c r="AX484" s="16" t="s">
        <v>72</v>
      </c>
      <c r="AY484" s="220" t="s">
        <v>131</v>
      </c>
    </row>
    <row r="485" s="15" customFormat="1">
      <c r="A485" s="15"/>
      <c r="B485" s="201"/>
      <c r="C485" s="15"/>
      <c r="D485" s="186" t="s">
        <v>144</v>
      </c>
      <c r="E485" s="202" t="s">
        <v>3</v>
      </c>
      <c r="F485" s="203" t="s">
        <v>159</v>
      </c>
      <c r="G485" s="15"/>
      <c r="H485" s="204">
        <v>99.486000000000004</v>
      </c>
      <c r="I485" s="205"/>
      <c r="J485" s="15"/>
      <c r="K485" s="15"/>
      <c r="L485" s="201"/>
      <c r="M485" s="228"/>
      <c r="N485" s="229"/>
      <c r="O485" s="229"/>
      <c r="P485" s="229"/>
      <c r="Q485" s="229"/>
      <c r="R485" s="229"/>
      <c r="S485" s="229"/>
      <c r="T485" s="230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02" t="s">
        <v>144</v>
      </c>
      <c r="AU485" s="202" t="s">
        <v>140</v>
      </c>
      <c r="AV485" s="15" t="s">
        <v>139</v>
      </c>
      <c r="AW485" s="15" t="s">
        <v>33</v>
      </c>
      <c r="AX485" s="15" t="s">
        <v>80</v>
      </c>
      <c r="AY485" s="202" t="s">
        <v>131</v>
      </c>
    </row>
    <row r="486" s="2" customFormat="1" ht="6.96" customHeight="1">
      <c r="A486" s="40"/>
      <c r="B486" s="57"/>
      <c r="C486" s="58"/>
      <c r="D486" s="58"/>
      <c r="E486" s="58"/>
      <c r="F486" s="58"/>
      <c r="G486" s="58"/>
      <c r="H486" s="58"/>
      <c r="I486" s="58"/>
      <c r="J486" s="58"/>
      <c r="K486" s="58"/>
      <c r="L486" s="41"/>
      <c r="M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</row>
  </sheetData>
  <autoFilter ref="C93:K485"/>
  <mergeCells count="9">
    <mergeCell ref="E7:H7"/>
    <mergeCell ref="E9:H9"/>
    <mergeCell ref="E18:H18"/>
    <mergeCell ref="E27:H27"/>
    <mergeCell ref="E48:H48"/>
    <mergeCell ref="E50:H50"/>
    <mergeCell ref="E84:H84"/>
    <mergeCell ref="E86:H86"/>
    <mergeCell ref="L2:V2"/>
  </mergeCells>
  <hyperlinks>
    <hyperlink ref="F98" r:id="rId1" display="https://podminky.urs.cz/item/CS_URS_2025_01/941111121"/>
    <hyperlink ref="F115" r:id="rId2" display="https://podminky.urs.cz/item/CS_URS_2025_01/941111221"/>
    <hyperlink ref="F118" r:id="rId3" display="https://podminky.urs.cz/item/CS_URS_2025_01/941111821"/>
    <hyperlink ref="F120" r:id="rId4" display="https://podminky.urs.cz/item/CS_URS_2025_01/949101111"/>
    <hyperlink ref="F122" r:id="rId5" display="https://podminky.urs.cz/item/CS_URS_2025_01/952901111"/>
    <hyperlink ref="F126" r:id="rId6" display="https://podminky.urs.cz/item/CS_URS_2025_01/968082015"/>
    <hyperlink ref="F130" r:id="rId7" display="https://podminky.urs.cz/item/CS_URS_2025_01/993111111"/>
    <hyperlink ref="F132" r:id="rId8" display="https://podminky.urs.cz/item/CS_URS_2025_01/993111119"/>
    <hyperlink ref="F135" r:id="rId9" display="https://podminky.urs.cz/item/CS_URS_2025_01/997006012"/>
    <hyperlink ref="F137" r:id="rId10" display="https://podminky.urs.cz/item/CS_URS_2025_01/997013213"/>
    <hyperlink ref="F139" r:id="rId11" display="https://podminky.urs.cz/item/CS_URS_2025_01/997013501"/>
    <hyperlink ref="F141" r:id="rId12" display="https://podminky.urs.cz/item/CS_URS_2025_01/997013509"/>
    <hyperlink ref="F145" r:id="rId13" display="https://podminky.urs.cz/item/CS_URS_2025_01/997013631"/>
    <hyperlink ref="F148" r:id="rId14" display="https://podminky.urs.cz/item/CS_URS_2025_01/997013645"/>
    <hyperlink ref="F150" r:id="rId15" display="https://podminky.urs.cz/item/CS_URS_2025_01/997013811"/>
    <hyperlink ref="F153" r:id="rId16" display="https://podminky.urs.cz/item/CS_URS_2025_01/997013813"/>
    <hyperlink ref="F156" r:id="rId17" display="https://podminky.urs.cz/item/CS_URS_2025_01/997013821"/>
    <hyperlink ref="F159" r:id="rId18" display="https://podminky.urs.cz/item/CS_URS_2025_01/998018002"/>
    <hyperlink ref="F163" r:id="rId19" display="https://podminky.urs.cz/item/CS_URS_2025_01/712431811"/>
    <hyperlink ref="F169" r:id="rId20" display="https://podminky.urs.cz/item/CS_URS_2025_01/713121121"/>
    <hyperlink ref="F178" r:id="rId21" display="https://podminky.urs.cz/item/CS_URS_2025_01/713151111"/>
    <hyperlink ref="F191" r:id="rId22" display="https://podminky.urs.cz/item/CS_URS_2025_01/713151164"/>
    <hyperlink ref="F202" r:id="rId23" display="https://podminky.urs.cz/item/CS_URS_2025_01/713191115"/>
    <hyperlink ref="F220" r:id="rId24" display="https://podminky.urs.cz/item/CS_URS_2025_01/713191133"/>
    <hyperlink ref="F238" r:id="rId25" display="https://podminky.urs.cz/item/CS_URS_2025_01/998713312"/>
    <hyperlink ref="F241" r:id="rId26" display="https://podminky.urs.cz/item/CS_URS_2025_01/762341210"/>
    <hyperlink ref="F250" r:id="rId27" display="https://podminky.urs.cz/item/CS_URS_2025_01/762341811"/>
    <hyperlink ref="F254" r:id="rId28" display="https://podminky.urs.cz/item/CS_URS_2025_01/762342522"/>
    <hyperlink ref="F260" r:id="rId29" display="https://podminky.urs.cz/item/CS_URS_2025_01/762361312"/>
    <hyperlink ref="F264" r:id="rId30" display="https://podminky.urs.cz/item/CS_URS_2025_01/762395000"/>
    <hyperlink ref="F269" r:id="rId31" display="https://podminky.urs.cz/item/CS_URS_2025_01/998762312"/>
    <hyperlink ref="F272" r:id="rId32" display="https://podminky.urs.cz/item/CS_URS_2025_01/763131714"/>
    <hyperlink ref="F276" r:id="rId33" display="https://podminky.urs.cz/item/CS_URS_2025_01/763131771"/>
    <hyperlink ref="F278" r:id="rId34" display="https://podminky.urs.cz/item/CS_URS_2025_01/763161520"/>
    <hyperlink ref="F282" r:id="rId35" display="https://podminky.urs.cz/item/CS_URS_2025_01/998763512"/>
    <hyperlink ref="F285" r:id="rId36" display="https://podminky.urs.cz/item/CS_URS_2025_01/764001821"/>
    <hyperlink ref="F296" r:id="rId37" display="https://podminky.urs.cz/item/CS_URS_2025_01/764001891"/>
    <hyperlink ref="F298" r:id="rId38" display="https://podminky.urs.cz/item/CS_URS_2025_01/764002812"/>
    <hyperlink ref="F300" r:id="rId39" display="https://podminky.urs.cz/item/CS_URS_2025_01/764002821"/>
    <hyperlink ref="F302" r:id="rId40" display="https://podminky.urs.cz/item/CS_URS_2025_01/764002841"/>
    <hyperlink ref="F304" r:id="rId41" display="https://podminky.urs.cz/item/CS_URS_2025_01/764002851"/>
    <hyperlink ref="F306" r:id="rId42" display="https://podminky.urs.cz/item/CS_URS_2025_01/764002861"/>
    <hyperlink ref="F308" r:id="rId43" display="https://podminky.urs.cz/item/CS_URS_2025_01/764002871"/>
    <hyperlink ref="F310" r:id="rId44" display="https://podminky.urs.cz/item/CS_URS_2025_01/764003801"/>
    <hyperlink ref="F312" r:id="rId45" display="https://podminky.urs.cz/item/CS_URS_2025_01/764004801"/>
    <hyperlink ref="F314" r:id="rId46" display="https://podminky.urs.cz/item/CS_URS_2025_01/764004861"/>
    <hyperlink ref="F316" r:id="rId47" display="https://podminky.urs.cz/item/CS_URS_2025_01/764111133"/>
    <hyperlink ref="F332" r:id="rId48" display="https://podminky.urs.cz/item/CS_URS_2025_01/764111643"/>
    <hyperlink ref="F336" r:id="rId49" display="https://podminky.urs.cz/item/CS_URS_2025_01/764212662"/>
    <hyperlink ref="F343" r:id="rId50" display="https://podminky.urs.cz/item/CS_URS_2025_01/764214607"/>
    <hyperlink ref="F347" r:id="rId51" display="https://podminky.urs.cz/item/CS_URS_2025_01/764218604"/>
    <hyperlink ref="F351" r:id="rId52" display="https://podminky.urs.cz/item/CS_URS_2025_01/764218631"/>
    <hyperlink ref="F355" r:id="rId53" display="https://podminky.urs.cz/item/CS_URS_2025_01/764311614"/>
    <hyperlink ref="F359" r:id="rId54" display="https://podminky.urs.cz/item/CS_URS_2025_01/764314612"/>
    <hyperlink ref="F363" r:id="rId55" display="https://podminky.urs.cz/item/CS_URS_2025_01/764316623"/>
    <hyperlink ref="F367" r:id="rId56" display="https://podminky.urs.cz/item/CS_URS_2025_01/764501103"/>
    <hyperlink ref="F373" r:id="rId57" display="https://podminky.urs.cz/item/CS_URS_2025_01/764501104"/>
    <hyperlink ref="F378" r:id="rId58" display="https://podminky.urs.cz/item/CS_URS_2025_01/764501118"/>
    <hyperlink ref="F383" r:id="rId59" display="https://podminky.urs.cz/item/CS_URS_2025_01/764511603"/>
    <hyperlink ref="F387" r:id="rId60" display="https://podminky.urs.cz/item/CS_URS_2025_01/764511623"/>
    <hyperlink ref="F391" r:id="rId61" display="https://podminky.urs.cz/item/CS_URS_2025_01/764518622"/>
    <hyperlink ref="F399" r:id="rId62" display="https://podminky.urs.cz/item/CS_URS_2025_01/998764312"/>
    <hyperlink ref="F402" r:id="rId63" display="https://podminky.urs.cz/item/CS_URS_2025_01/765115302"/>
    <hyperlink ref="F405" r:id="rId64" display="https://podminky.urs.cz/item/CS_URS_2025_01/765115401"/>
    <hyperlink ref="F414" r:id="rId65" display="https://podminky.urs.cz/item/CS_URS_2025_01/765131803"/>
    <hyperlink ref="F427" r:id="rId66" display="https://podminky.urs.cz/item/CS_URS_2025_01/998765312"/>
    <hyperlink ref="F430" r:id="rId67" display="https://podminky.urs.cz/item/CS_URS_2025_01/766421821"/>
    <hyperlink ref="F434" r:id="rId68" display="https://podminky.urs.cz/item/CS_URS_2025_01/766694116"/>
    <hyperlink ref="F447" r:id="rId69" display="https://podminky.urs.cz/item/CS_URS_2025_01/998766312"/>
    <hyperlink ref="F450" r:id="rId70" display="https://podminky.urs.cz/item/CS_URS_2025_01/767881132"/>
    <hyperlink ref="F453" r:id="rId71" display="https://podminky.urs.cz/item/CS_URS_2025_01/998767312"/>
    <hyperlink ref="F456" r:id="rId72" display="https://podminky.urs.cz/item/CS_URS_2025_01/783213021"/>
    <hyperlink ref="F464" r:id="rId73" display="https://podminky.urs.cz/item/CS_URS_2025_01/784121001"/>
    <hyperlink ref="F468" r:id="rId74" display="https://podminky.urs.cz/item/CS_URS_2025_01/784121011"/>
    <hyperlink ref="F472" r:id="rId75" display="https://podminky.urs.cz/item/CS_URS_2025_01/784181111"/>
    <hyperlink ref="F476" r:id="rId76" display="https://podminky.urs.cz/item/CS_URS_2025_01/7842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84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80</v>
      </c>
    </row>
    <row r="4" s="1" customFormat="1" ht="24.96" customHeight="1">
      <c r="B4" s="24"/>
      <c r="D4" s="25" t="s">
        <v>94</v>
      </c>
      <c r="L4" s="24"/>
      <c r="M4" s="11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17" t="str">
        <f>'Rekapitulace stavby'!K6</f>
        <v>Šternberk, Domov pro seniory Na Valech - střecha</v>
      </c>
      <c r="F7" s="34"/>
      <c r="G7" s="34"/>
      <c r="H7" s="34"/>
      <c r="L7" s="24"/>
    </row>
    <row r="8" s="2" customFormat="1" ht="12" customHeight="1">
      <c r="A8" s="40"/>
      <c r="B8" s="41"/>
      <c r="C8" s="40"/>
      <c r="D8" s="34" t="s">
        <v>95</v>
      </c>
      <c r="E8" s="40"/>
      <c r="F8" s="40"/>
      <c r="G8" s="40"/>
      <c r="H8" s="40"/>
      <c r="I8" s="40"/>
      <c r="J8" s="40"/>
      <c r="K8" s="40"/>
      <c r="L8" s="11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1"/>
      <c r="C9" s="40"/>
      <c r="D9" s="40"/>
      <c r="E9" s="64" t="s">
        <v>748</v>
      </c>
      <c r="F9" s="40"/>
      <c r="G9" s="40"/>
      <c r="H9" s="40"/>
      <c r="I9" s="40"/>
      <c r="J9" s="40"/>
      <c r="K9" s="40"/>
      <c r="L9" s="118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1"/>
      <c r="C10" s="40"/>
      <c r="D10" s="40"/>
      <c r="E10" s="40"/>
      <c r="F10" s="40"/>
      <c r="G10" s="40"/>
      <c r="H10" s="40"/>
      <c r="I10" s="40"/>
      <c r="J10" s="40"/>
      <c r="K10" s="40"/>
      <c r="L10" s="118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1"/>
      <c r="C11" s="40"/>
      <c r="D11" s="34" t="s">
        <v>19</v>
      </c>
      <c r="E11" s="40"/>
      <c r="F11" s="29" t="s">
        <v>3</v>
      </c>
      <c r="G11" s="40"/>
      <c r="H11" s="40"/>
      <c r="I11" s="34" t="s">
        <v>20</v>
      </c>
      <c r="J11" s="29" t="s">
        <v>3</v>
      </c>
      <c r="K11" s="40"/>
      <c r="L11" s="118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1"/>
      <c r="C12" s="40"/>
      <c r="D12" s="34" t="s">
        <v>21</v>
      </c>
      <c r="E12" s="40"/>
      <c r="F12" s="29" t="s">
        <v>22</v>
      </c>
      <c r="G12" s="40"/>
      <c r="H12" s="40"/>
      <c r="I12" s="34" t="s">
        <v>23</v>
      </c>
      <c r="J12" s="66" t="str">
        <f>'Rekapitulace stavby'!AN8</f>
        <v>6. 2. 2025</v>
      </c>
      <c r="K12" s="40"/>
      <c r="L12" s="118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1"/>
      <c r="C13" s="40"/>
      <c r="D13" s="40"/>
      <c r="E13" s="40"/>
      <c r="F13" s="40"/>
      <c r="G13" s="40"/>
      <c r="H13" s="40"/>
      <c r="I13" s="40"/>
      <c r="J13" s="40"/>
      <c r="K13" s="40"/>
      <c r="L13" s="11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1"/>
      <c r="C14" s="40"/>
      <c r="D14" s="34" t="s">
        <v>25</v>
      </c>
      <c r="E14" s="40"/>
      <c r="F14" s="40"/>
      <c r="G14" s="40"/>
      <c r="H14" s="40"/>
      <c r="I14" s="34" t="s">
        <v>26</v>
      </c>
      <c r="J14" s="29" t="s">
        <v>3</v>
      </c>
      <c r="K14" s="40"/>
      <c r="L14" s="118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1"/>
      <c r="C15" s="40"/>
      <c r="D15" s="40"/>
      <c r="E15" s="29" t="s">
        <v>27</v>
      </c>
      <c r="F15" s="40"/>
      <c r="G15" s="40"/>
      <c r="H15" s="40"/>
      <c r="I15" s="34" t="s">
        <v>28</v>
      </c>
      <c r="J15" s="29" t="s">
        <v>3</v>
      </c>
      <c r="K15" s="40"/>
      <c r="L15" s="118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1"/>
      <c r="C16" s="40"/>
      <c r="D16" s="40"/>
      <c r="E16" s="40"/>
      <c r="F16" s="40"/>
      <c r="G16" s="40"/>
      <c r="H16" s="40"/>
      <c r="I16" s="40"/>
      <c r="J16" s="40"/>
      <c r="K16" s="40"/>
      <c r="L16" s="118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1"/>
      <c r="C17" s="40"/>
      <c r="D17" s="34" t="s">
        <v>29</v>
      </c>
      <c r="E17" s="40"/>
      <c r="F17" s="40"/>
      <c r="G17" s="40"/>
      <c r="H17" s="40"/>
      <c r="I17" s="34" t="s">
        <v>26</v>
      </c>
      <c r="J17" s="35" t="str">
        <f>'Rekapitulace stavby'!AN13</f>
        <v>Vyplň údaj</v>
      </c>
      <c r="K17" s="40"/>
      <c r="L17" s="118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1"/>
      <c r="C18" s="40"/>
      <c r="D18" s="40"/>
      <c r="E18" s="35" t="str">
        <f>'Rekapitulace stavby'!E14</f>
        <v>Vyplň údaj</v>
      </c>
      <c r="F18" s="29"/>
      <c r="G18" s="29"/>
      <c r="H18" s="29"/>
      <c r="I18" s="34" t="s">
        <v>28</v>
      </c>
      <c r="J18" s="35" t="str">
        <f>'Rekapitulace stavby'!AN14</f>
        <v>Vyplň údaj</v>
      </c>
      <c r="K18" s="40"/>
      <c r="L18" s="118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1"/>
      <c r="C19" s="40"/>
      <c r="D19" s="40"/>
      <c r="E19" s="40"/>
      <c r="F19" s="40"/>
      <c r="G19" s="40"/>
      <c r="H19" s="40"/>
      <c r="I19" s="40"/>
      <c r="J19" s="40"/>
      <c r="K19" s="40"/>
      <c r="L19" s="118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1"/>
      <c r="C20" s="40"/>
      <c r="D20" s="34" t="s">
        <v>31</v>
      </c>
      <c r="E20" s="40"/>
      <c r="F20" s="40"/>
      <c r="G20" s="40"/>
      <c r="H20" s="40"/>
      <c r="I20" s="34" t="s">
        <v>26</v>
      </c>
      <c r="J20" s="29" t="s">
        <v>3</v>
      </c>
      <c r="K20" s="40"/>
      <c r="L20" s="118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1"/>
      <c r="C21" s="40"/>
      <c r="D21" s="40"/>
      <c r="E21" s="29" t="s">
        <v>32</v>
      </c>
      <c r="F21" s="40"/>
      <c r="G21" s="40"/>
      <c r="H21" s="40"/>
      <c r="I21" s="34" t="s">
        <v>28</v>
      </c>
      <c r="J21" s="29" t="s">
        <v>3</v>
      </c>
      <c r="K21" s="40"/>
      <c r="L21" s="118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1"/>
      <c r="C22" s="40"/>
      <c r="D22" s="40"/>
      <c r="E22" s="40"/>
      <c r="F22" s="40"/>
      <c r="G22" s="40"/>
      <c r="H22" s="40"/>
      <c r="I22" s="40"/>
      <c r="J22" s="40"/>
      <c r="K22" s="40"/>
      <c r="L22" s="118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1"/>
      <c r="C23" s="40"/>
      <c r="D23" s="34" t="s">
        <v>34</v>
      </c>
      <c r="E23" s="40"/>
      <c r="F23" s="40"/>
      <c r="G23" s="40"/>
      <c r="H23" s="40"/>
      <c r="I23" s="34" t="s">
        <v>26</v>
      </c>
      <c r="J23" s="29" t="str">
        <f>IF('Rekapitulace stavby'!AN19="","",'Rekapitulace stavby'!AN19)</f>
        <v/>
      </c>
      <c r="K23" s="40"/>
      <c r="L23" s="118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1"/>
      <c r="C24" s="40"/>
      <c r="D24" s="40"/>
      <c r="E24" s="29" t="str">
        <f>IF('Rekapitulace stavby'!E20="","",'Rekapitulace stavby'!E20)</f>
        <v xml:space="preserve"> </v>
      </c>
      <c r="F24" s="40"/>
      <c r="G24" s="40"/>
      <c r="H24" s="40"/>
      <c r="I24" s="34" t="s">
        <v>28</v>
      </c>
      <c r="J24" s="29" t="str">
        <f>IF('Rekapitulace stavby'!AN20="","",'Rekapitulace stavby'!AN20)</f>
        <v/>
      </c>
      <c r="K24" s="40"/>
      <c r="L24" s="118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1"/>
      <c r="C25" s="40"/>
      <c r="D25" s="40"/>
      <c r="E25" s="40"/>
      <c r="F25" s="40"/>
      <c r="G25" s="40"/>
      <c r="H25" s="40"/>
      <c r="I25" s="40"/>
      <c r="J25" s="40"/>
      <c r="K25" s="40"/>
      <c r="L25" s="118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1"/>
      <c r="C26" s="40"/>
      <c r="D26" s="34" t="s">
        <v>36</v>
      </c>
      <c r="E26" s="40"/>
      <c r="F26" s="40"/>
      <c r="G26" s="40"/>
      <c r="H26" s="40"/>
      <c r="I26" s="40"/>
      <c r="J26" s="40"/>
      <c r="K26" s="40"/>
      <c r="L26" s="118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19"/>
      <c r="B27" s="120"/>
      <c r="C27" s="119"/>
      <c r="D27" s="119"/>
      <c r="E27" s="38" t="s">
        <v>3</v>
      </c>
      <c r="F27" s="38"/>
      <c r="G27" s="38"/>
      <c r="H27" s="38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40"/>
      <c r="B28" s="41"/>
      <c r="C28" s="40"/>
      <c r="D28" s="40"/>
      <c r="E28" s="40"/>
      <c r="F28" s="40"/>
      <c r="G28" s="40"/>
      <c r="H28" s="40"/>
      <c r="I28" s="40"/>
      <c r="J28" s="40"/>
      <c r="K28" s="40"/>
      <c r="L28" s="118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1"/>
      <c r="C29" s="40"/>
      <c r="D29" s="86"/>
      <c r="E29" s="86"/>
      <c r="F29" s="86"/>
      <c r="G29" s="86"/>
      <c r="H29" s="86"/>
      <c r="I29" s="86"/>
      <c r="J29" s="86"/>
      <c r="K29" s="86"/>
      <c r="L29" s="118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1"/>
      <c r="C30" s="40"/>
      <c r="D30" s="122" t="s">
        <v>38</v>
      </c>
      <c r="E30" s="40"/>
      <c r="F30" s="40"/>
      <c r="G30" s="40"/>
      <c r="H30" s="40"/>
      <c r="I30" s="40"/>
      <c r="J30" s="92">
        <f>ROUND(J81, 2)</f>
        <v>0</v>
      </c>
      <c r="K30" s="40"/>
      <c r="L30" s="118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1"/>
      <c r="C31" s="40"/>
      <c r="D31" s="86"/>
      <c r="E31" s="86"/>
      <c r="F31" s="86"/>
      <c r="G31" s="86"/>
      <c r="H31" s="86"/>
      <c r="I31" s="86"/>
      <c r="J31" s="86"/>
      <c r="K31" s="86"/>
      <c r="L31" s="118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1"/>
      <c r="C32" s="40"/>
      <c r="D32" s="40"/>
      <c r="E32" s="40"/>
      <c r="F32" s="45" t="s">
        <v>40</v>
      </c>
      <c r="G32" s="40"/>
      <c r="H32" s="40"/>
      <c r="I32" s="45" t="s">
        <v>39</v>
      </c>
      <c r="J32" s="45" t="s">
        <v>41</v>
      </c>
      <c r="K32" s="40"/>
      <c r="L32" s="118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1"/>
      <c r="C33" s="40"/>
      <c r="D33" s="123" t="s">
        <v>42</v>
      </c>
      <c r="E33" s="34" t="s">
        <v>43</v>
      </c>
      <c r="F33" s="124">
        <f>ROUND((SUM(BE81:BE91)),  2)</f>
        <v>0</v>
      </c>
      <c r="G33" s="40"/>
      <c r="H33" s="40"/>
      <c r="I33" s="125">
        <v>0.20999999999999999</v>
      </c>
      <c r="J33" s="124">
        <f>ROUND(((SUM(BE81:BE91))*I33),  2)</f>
        <v>0</v>
      </c>
      <c r="K33" s="40"/>
      <c r="L33" s="118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1"/>
      <c r="C34" s="40"/>
      <c r="D34" s="40"/>
      <c r="E34" s="34" t="s">
        <v>44</v>
      </c>
      <c r="F34" s="124">
        <f>ROUND((SUM(BF81:BF91)),  2)</f>
        <v>0</v>
      </c>
      <c r="G34" s="40"/>
      <c r="H34" s="40"/>
      <c r="I34" s="125">
        <v>0.12</v>
      </c>
      <c r="J34" s="124">
        <f>ROUND(((SUM(BF81:BF91))*I34),  2)</f>
        <v>0</v>
      </c>
      <c r="K34" s="40"/>
      <c r="L34" s="118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1"/>
      <c r="C35" s="40"/>
      <c r="D35" s="40"/>
      <c r="E35" s="34" t="s">
        <v>45</v>
      </c>
      <c r="F35" s="124">
        <f>ROUND((SUM(BG81:BG91)),  2)</f>
        <v>0</v>
      </c>
      <c r="G35" s="40"/>
      <c r="H35" s="40"/>
      <c r="I35" s="125">
        <v>0.20999999999999999</v>
      </c>
      <c r="J35" s="124">
        <f>0</f>
        <v>0</v>
      </c>
      <c r="K35" s="40"/>
      <c r="L35" s="118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1"/>
      <c r="C36" s="40"/>
      <c r="D36" s="40"/>
      <c r="E36" s="34" t="s">
        <v>46</v>
      </c>
      <c r="F36" s="124">
        <f>ROUND((SUM(BH81:BH91)),  2)</f>
        <v>0</v>
      </c>
      <c r="G36" s="40"/>
      <c r="H36" s="40"/>
      <c r="I36" s="125">
        <v>0.12</v>
      </c>
      <c r="J36" s="124">
        <f>0</f>
        <v>0</v>
      </c>
      <c r="K36" s="40"/>
      <c r="L36" s="118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1"/>
      <c r="C37" s="40"/>
      <c r="D37" s="40"/>
      <c r="E37" s="34" t="s">
        <v>47</v>
      </c>
      <c r="F37" s="124">
        <f>ROUND((SUM(BI81:BI91)),  2)</f>
        <v>0</v>
      </c>
      <c r="G37" s="40"/>
      <c r="H37" s="40"/>
      <c r="I37" s="125">
        <v>0</v>
      </c>
      <c r="J37" s="124">
        <f>0</f>
        <v>0</v>
      </c>
      <c r="K37" s="40"/>
      <c r="L37" s="118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1"/>
      <c r="C38" s="40"/>
      <c r="D38" s="40"/>
      <c r="E38" s="40"/>
      <c r="F38" s="40"/>
      <c r="G38" s="40"/>
      <c r="H38" s="40"/>
      <c r="I38" s="40"/>
      <c r="J38" s="40"/>
      <c r="K38" s="40"/>
      <c r="L38" s="118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1"/>
      <c r="C39" s="126"/>
      <c r="D39" s="127" t="s">
        <v>48</v>
      </c>
      <c r="E39" s="78"/>
      <c r="F39" s="78"/>
      <c r="G39" s="128" t="s">
        <v>49</v>
      </c>
      <c r="H39" s="129" t="s">
        <v>50</v>
      </c>
      <c r="I39" s="78"/>
      <c r="J39" s="130">
        <f>SUM(J30:J37)</f>
        <v>0</v>
      </c>
      <c r="K39" s="131"/>
      <c r="L39" s="118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118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118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97</v>
      </c>
      <c r="D45" s="40"/>
      <c r="E45" s="40"/>
      <c r="F45" s="40"/>
      <c r="G45" s="40"/>
      <c r="H45" s="40"/>
      <c r="I45" s="40"/>
      <c r="J45" s="40"/>
      <c r="K45" s="40"/>
      <c r="L45" s="118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0"/>
      <c r="D46" s="40"/>
      <c r="E46" s="40"/>
      <c r="F46" s="40"/>
      <c r="G46" s="40"/>
      <c r="H46" s="40"/>
      <c r="I46" s="40"/>
      <c r="J46" s="40"/>
      <c r="K46" s="40"/>
      <c r="L46" s="118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17</v>
      </c>
      <c r="D47" s="40"/>
      <c r="E47" s="40"/>
      <c r="F47" s="40"/>
      <c r="G47" s="40"/>
      <c r="H47" s="40"/>
      <c r="I47" s="40"/>
      <c r="J47" s="40"/>
      <c r="K47" s="40"/>
      <c r="L47" s="118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0"/>
      <c r="D48" s="40"/>
      <c r="E48" s="117" t="str">
        <f>E7</f>
        <v>Šternberk, Domov pro seniory Na Valech - střecha</v>
      </c>
      <c r="F48" s="34"/>
      <c r="G48" s="34"/>
      <c r="H48" s="34"/>
      <c r="I48" s="40"/>
      <c r="J48" s="40"/>
      <c r="K48" s="40"/>
      <c r="L48" s="118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95</v>
      </c>
      <c r="D49" s="40"/>
      <c r="E49" s="40"/>
      <c r="F49" s="40"/>
      <c r="G49" s="40"/>
      <c r="H49" s="40"/>
      <c r="I49" s="40"/>
      <c r="J49" s="40"/>
      <c r="K49" s="40"/>
      <c r="L49" s="118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0"/>
      <c r="D50" s="40"/>
      <c r="E50" s="64" t="str">
        <f>E9</f>
        <v>ROU2822 - Zdravotechnika</v>
      </c>
      <c r="F50" s="40"/>
      <c r="G50" s="40"/>
      <c r="H50" s="40"/>
      <c r="I50" s="40"/>
      <c r="J50" s="40"/>
      <c r="K50" s="40"/>
      <c r="L50" s="118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0"/>
      <c r="D51" s="40"/>
      <c r="E51" s="40"/>
      <c r="F51" s="40"/>
      <c r="G51" s="40"/>
      <c r="H51" s="40"/>
      <c r="I51" s="40"/>
      <c r="J51" s="40"/>
      <c r="K51" s="40"/>
      <c r="L51" s="118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0"/>
      <c r="E52" s="40"/>
      <c r="F52" s="29" t="str">
        <f>F12</f>
        <v>Šternberk</v>
      </c>
      <c r="G52" s="40"/>
      <c r="H52" s="40"/>
      <c r="I52" s="34" t="s">
        <v>23</v>
      </c>
      <c r="J52" s="66" t="str">
        <f>IF(J12="","",J12)</f>
        <v>6. 2. 2025</v>
      </c>
      <c r="K52" s="40"/>
      <c r="L52" s="118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0"/>
      <c r="D53" s="40"/>
      <c r="E53" s="40"/>
      <c r="F53" s="40"/>
      <c r="G53" s="40"/>
      <c r="H53" s="40"/>
      <c r="I53" s="40"/>
      <c r="J53" s="40"/>
      <c r="K53" s="40"/>
      <c r="L53" s="118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0"/>
      <c r="E54" s="40"/>
      <c r="F54" s="29" t="str">
        <f>E15</f>
        <v>Město Šternberk, Horní nám. 78/16, Šternberk</v>
      </c>
      <c r="G54" s="40"/>
      <c r="H54" s="40"/>
      <c r="I54" s="34" t="s">
        <v>31</v>
      </c>
      <c r="J54" s="38" t="str">
        <f>E21</f>
        <v>Ing. arch. Blanka Zlamalová, Ing. Lukáš Roubal</v>
      </c>
      <c r="K54" s="40"/>
      <c r="L54" s="118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0"/>
      <c r="E55" s="40"/>
      <c r="F55" s="29" t="str">
        <f>IF(E18="","",E18)</f>
        <v>Vyplň údaj</v>
      </c>
      <c r="G55" s="40"/>
      <c r="H55" s="40"/>
      <c r="I55" s="34" t="s">
        <v>34</v>
      </c>
      <c r="J55" s="38" t="str">
        <f>E24</f>
        <v xml:space="preserve"> </v>
      </c>
      <c r="K55" s="40"/>
      <c r="L55" s="118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0"/>
      <c r="D56" s="40"/>
      <c r="E56" s="40"/>
      <c r="F56" s="40"/>
      <c r="G56" s="40"/>
      <c r="H56" s="40"/>
      <c r="I56" s="40"/>
      <c r="J56" s="40"/>
      <c r="K56" s="40"/>
      <c r="L56" s="118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32" t="s">
        <v>98</v>
      </c>
      <c r="D57" s="126"/>
      <c r="E57" s="126"/>
      <c r="F57" s="126"/>
      <c r="G57" s="126"/>
      <c r="H57" s="126"/>
      <c r="I57" s="126"/>
      <c r="J57" s="133" t="s">
        <v>99</v>
      </c>
      <c r="K57" s="126"/>
      <c r="L57" s="118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0"/>
      <c r="D58" s="40"/>
      <c r="E58" s="40"/>
      <c r="F58" s="40"/>
      <c r="G58" s="40"/>
      <c r="H58" s="40"/>
      <c r="I58" s="40"/>
      <c r="J58" s="40"/>
      <c r="K58" s="40"/>
      <c r="L58" s="118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34" t="s">
        <v>70</v>
      </c>
      <c r="D59" s="40"/>
      <c r="E59" s="40"/>
      <c r="F59" s="40"/>
      <c r="G59" s="40"/>
      <c r="H59" s="40"/>
      <c r="I59" s="40"/>
      <c r="J59" s="92">
        <f>J81</f>
        <v>0</v>
      </c>
      <c r="K59" s="40"/>
      <c r="L59" s="118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21" t="s">
        <v>100</v>
      </c>
    </row>
    <row r="60" s="9" customFormat="1" ht="24.96" customHeight="1">
      <c r="A60" s="9"/>
      <c r="B60" s="135"/>
      <c r="C60" s="9"/>
      <c r="D60" s="136" t="s">
        <v>749</v>
      </c>
      <c r="E60" s="137"/>
      <c r="F60" s="137"/>
      <c r="G60" s="137"/>
      <c r="H60" s="137"/>
      <c r="I60" s="137"/>
      <c r="J60" s="138">
        <f>J82</f>
        <v>0</v>
      </c>
      <c r="K60" s="9"/>
      <c r="L60" s="13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35"/>
      <c r="C61" s="9"/>
      <c r="D61" s="136" t="s">
        <v>750</v>
      </c>
      <c r="E61" s="137"/>
      <c r="F61" s="137"/>
      <c r="G61" s="137"/>
      <c r="H61" s="137"/>
      <c r="I61" s="137"/>
      <c r="J61" s="138">
        <f>J87</f>
        <v>0</v>
      </c>
      <c r="K61" s="9"/>
      <c r="L61" s="13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40"/>
      <c r="B62" s="41"/>
      <c r="C62" s="40"/>
      <c r="D62" s="40"/>
      <c r="E62" s="40"/>
      <c r="F62" s="40"/>
      <c r="G62" s="40"/>
      <c r="H62" s="40"/>
      <c r="I62" s="40"/>
      <c r="J62" s="40"/>
      <c r="K62" s="40"/>
      <c r="L62" s="118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118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118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116</v>
      </c>
      <c r="D68" s="40"/>
      <c r="E68" s="40"/>
      <c r="F68" s="40"/>
      <c r="G68" s="40"/>
      <c r="H68" s="40"/>
      <c r="I68" s="40"/>
      <c r="J68" s="40"/>
      <c r="K68" s="40"/>
      <c r="L68" s="118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0"/>
      <c r="D69" s="40"/>
      <c r="E69" s="40"/>
      <c r="F69" s="40"/>
      <c r="G69" s="40"/>
      <c r="H69" s="40"/>
      <c r="I69" s="40"/>
      <c r="J69" s="40"/>
      <c r="K69" s="40"/>
      <c r="L69" s="118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17</v>
      </c>
      <c r="D70" s="40"/>
      <c r="E70" s="40"/>
      <c r="F70" s="40"/>
      <c r="G70" s="40"/>
      <c r="H70" s="40"/>
      <c r="I70" s="40"/>
      <c r="J70" s="40"/>
      <c r="K70" s="40"/>
      <c r="L70" s="118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0"/>
      <c r="D71" s="40"/>
      <c r="E71" s="117" t="str">
        <f>E7</f>
        <v>Šternberk, Domov pro seniory Na Valech - střecha</v>
      </c>
      <c r="F71" s="34"/>
      <c r="G71" s="34"/>
      <c r="H71" s="34"/>
      <c r="I71" s="40"/>
      <c r="J71" s="40"/>
      <c r="K71" s="40"/>
      <c r="L71" s="118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95</v>
      </c>
      <c r="D72" s="40"/>
      <c r="E72" s="40"/>
      <c r="F72" s="40"/>
      <c r="G72" s="40"/>
      <c r="H72" s="40"/>
      <c r="I72" s="40"/>
      <c r="J72" s="40"/>
      <c r="K72" s="40"/>
      <c r="L72" s="118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0"/>
      <c r="D73" s="40"/>
      <c r="E73" s="64" t="str">
        <f>E9</f>
        <v>ROU2822 - Zdravotechnika</v>
      </c>
      <c r="F73" s="40"/>
      <c r="G73" s="40"/>
      <c r="H73" s="40"/>
      <c r="I73" s="40"/>
      <c r="J73" s="40"/>
      <c r="K73" s="40"/>
      <c r="L73" s="118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0"/>
      <c r="D74" s="40"/>
      <c r="E74" s="40"/>
      <c r="F74" s="40"/>
      <c r="G74" s="40"/>
      <c r="H74" s="40"/>
      <c r="I74" s="40"/>
      <c r="J74" s="40"/>
      <c r="K74" s="40"/>
      <c r="L74" s="118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0"/>
      <c r="E75" s="40"/>
      <c r="F75" s="29" t="str">
        <f>F12</f>
        <v>Šternberk</v>
      </c>
      <c r="G75" s="40"/>
      <c r="H75" s="40"/>
      <c r="I75" s="34" t="s">
        <v>23</v>
      </c>
      <c r="J75" s="66" t="str">
        <f>IF(J12="","",J12)</f>
        <v>6. 2. 2025</v>
      </c>
      <c r="K75" s="40"/>
      <c r="L75" s="118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0"/>
      <c r="D76" s="40"/>
      <c r="E76" s="40"/>
      <c r="F76" s="40"/>
      <c r="G76" s="40"/>
      <c r="H76" s="40"/>
      <c r="I76" s="40"/>
      <c r="J76" s="40"/>
      <c r="K76" s="40"/>
      <c r="L76" s="118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40.05" customHeight="1">
      <c r="A77" s="40"/>
      <c r="B77" s="41"/>
      <c r="C77" s="34" t="s">
        <v>25</v>
      </c>
      <c r="D77" s="40"/>
      <c r="E77" s="40"/>
      <c r="F77" s="29" t="str">
        <f>E15</f>
        <v>Město Šternberk, Horní nám. 78/16, Šternberk</v>
      </c>
      <c r="G77" s="40"/>
      <c r="H77" s="40"/>
      <c r="I77" s="34" t="s">
        <v>31</v>
      </c>
      <c r="J77" s="38" t="str">
        <f>E21</f>
        <v>Ing. arch. Blanka Zlamalová, Ing. Lukáš Roubal</v>
      </c>
      <c r="K77" s="40"/>
      <c r="L77" s="118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0"/>
      <c r="E78" s="40"/>
      <c r="F78" s="29" t="str">
        <f>IF(E18="","",E18)</f>
        <v>Vyplň údaj</v>
      </c>
      <c r="G78" s="40"/>
      <c r="H78" s="40"/>
      <c r="I78" s="34" t="s">
        <v>34</v>
      </c>
      <c r="J78" s="38" t="str">
        <f>E24</f>
        <v xml:space="preserve"> </v>
      </c>
      <c r="K78" s="40"/>
      <c r="L78" s="118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0"/>
      <c r="D79" s="40"/>
      <c r="E79" s="40"/>
      <c r="F79" s="40"/>
      <c r="G79" s="40"/>
      <c r="H79" s="40"/>
      <c r="I79" s="40"/>
      <c r="J79" s="40"/>
      <c r="K79" s="40"/>
      <c r="L79" s="118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43"/>
      <c r="B80" s="144"/>
      <c r="C80" s="145" t="s">
        <v>117</v>
      </c>
      <c r="D80" s="146" t="s">
        <v>57</v>
      </c>
      <c r="E80" s="146" t="s">
        <v>53</v>
      </c>
      <c r="F80" s="146" t="s">
        <v>54</v>
      </c>
      <c r="G80" s="146" t="s">
        <v>118</v>
      </c>
      <c r="H80" s="146" t="s">
        <v>119</v>
      </c>
      <c r="I80" s="146" t="s">
        <v>120</v>
      </c>
      <c r="J80" s="146" t="s">
        <v>99</v>
      </c>
      <c r="K80" s="147" t="s">
        <v>121</v>
      </c>
      <c r="L80" s="148"/>
      <c r="M80" s="82" t="s">
        <v>3</v>
      </c>
      <c r="N80" s="83" t="s">
        <v>42</v>
      </c>
      <c r="O80" s="83" t="s">
        <v>122</v>
      </c>
      <c r="P80" s="83" t="s">
        <v>123</v>
      </c>
      <c r="Q80" s="83" t="s">
        <v>124</v>
      </c>
      <c r="R80" s="83" t="s">
        <v>125</v>
      </c>
      <c r="S80" s="83" t="s">
        <v>126</v>
      </c>
      <c r="T80" s="84" t="s">
        <v>127</v>
      </c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</row>
    <row r="81" s="2" customFormat="1" ht="22.8" customHeight="1">
      <c r="A81" s="40"/>
      <c r="B81" s="41"/>
      <c r="C81" s="89" t="s">
        <v>128</v>
      </c>
      <c r="D81" s="40"/>
      <c r="E81" s="40"/>
      <c r="F81" s="40"/>
      <c r="G81" s="40"/>
      <c r="H81" s="40"/>
      <c r="I81" s="40"/>
      <c r="J81" s="149">
        <f>BK81</f>
        <v>0</v>
      </c>
      <c r="K81" s="40"/>
      <c r="L81" s="41"/>
      <c r="M81" s="85"/>
      <c r="N81" s="70"/>
      <c r="O81" s="86"/>
      <c r="P81" s="150">
        <f>P82+P87</f>
        <v>0</v>
      </c>
      <c r="Q81" s="86"/>
      <c r="R81" s="150">
        <f>R82+R87</f>
        <v>0</v>
      </c>
      <c r="S81" s="86"/>
      <c r="T81" s="151">
        <f>T82+T87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21" t="s">
        <v>71</v>
      </c>
      <c r="AU81" s="21" t="s">
        <v>100</v>
      </c>
      <c r="BK81" s="152">
        <f>BK82+BK87</f>
        <v>0</v>
      </c>
    </row>
    <row r="82" s="12" customFormat="1" ht="25.92" customHeight="1">
      <c r="A82" s="12"/>
      <c r="B82" s="153"/>
      <c r="C82" s="12"/>
      <c r="D82" s="154" t="s">
        <v>71</v>
      </c>
      <c r="E82" s="155" t="s">
        <v>751</v>
      </c>
      <c r="F82" s="155" t="s">
        <v>752</v>
      </c>
      <c r="G82" s="12"/>
      <c r="H82" s="12"/>
      <c r="I82" s="156"/>
      <c r="J82" s="157">
        <f>BK82</f>
        <v>0</v>
      </c>
      <c r="K82" s="12"/>
      <c r="L82" s="153"/>
      <c r="M82" s="158"/>
      <c r="N82" s="159"/>
      <c r="O82" s="159"/>
      <c r="P82" s="160">
        <f>SUM(P83:P86)</f>
        <v>0</v>
      </c>
      <c r="Q82" s="159"/>
      <c r="R82" s="160">
        <f>SUM(R83:R86)</f>
        <v>0</v>
      </c>
      <c r="S82" s="159"/>
      <c r="T82" s="161">
        <f>SUM(T83:T86)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54" t="s">
        <v>140</v>
      </c>
      <c r="AT82" s="162" t="s">
        <v>71</v>
      </c>
      <c r="AU82" s="162" t="s">
        <v>72</v>
      </c>
      <c r="AY82" s="154" t="s">
        <v>131</v>
      </c>
      <c r="BK82" s="163">
        <f>SUM(BK83:BK86)</f>
        <v>0</v>
      </c>
    </row>
    <row r="83" s="2" customFormat="1" ht="16.5" customHeight="1">
      <c r="A83" s="40"/>
      <c r="B83" s="166"/>
      <c r="C83" s="167" t="s">
        <v>80</v>
      </c>
      <c r="D83" s="167" t="s">
        <v>134</v>
      </c>
      <c r="E83" s="168" t="s">
        <v>80</v>
      </c>
      <c r="F83" s="169" t="s">
        <v>753</v>
      </c>
      <c r="G83" s="170" t="s">
        <v>754</v>
      </c>
      <c r="H83" s="171">
        <v>2</v>
      </c>
      <c r="I83" s="172"/>
      <c r="J83" s="173">
        <f>ROUND(I83*H83,2)</f>
        <v>0</v>
      </c>
      <c r="K83" s="169" t="s">
        <v>3</v>
      </c>
      <c r="L83" s="41"/>
      <c r="M83" s="174" t="s">
        <v>3</v>
      </c>
      <c r="N83" s="175" t="s">
        <v>44</v>
      </c>
      <c r="O83" s="74"/>
      <c r="P83" s="176">
        <f>O83*H83</f>
        <v>0</v>
      </c>
      <c r="Q83" s="176">
        <v>0</v>
      </c>
      <c r="R83" s="176">
        <f>Q83*H83</f>
        <v>0</v>
      </c>
      <c r="S83" s="176">
        <v>0</v>
      </c>
      <c r="T83" s="177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78" t="s">
        <v>238</v>
      </c>
      <c r="AT83" s="178" t="s">
        <v>134</v>
      </c>
      <c r="AU83" s="178" t="s">
        <v>80</v>
      </c>
      <c r="AY83" s="21" t="s">
        <v>131</v>
      </c>
      <c r="BE83" s="179">
        <f>IF(N83="základní",J83,0)</f>
        <v>0</v>
      </c>
      <c r="BF83" s="179">
        <f>IF(N83="snížená",J83,0)</f>
        <v>0</v>
      </c>
      <c r="BG83" s="179">
        <f>IF(N83="zákl. přenesená",J83,0)</f>
        <v>0</v>
      </c>
      <c r="BH83" s="179">
        <f>IF(N83="sníž. přenesená",J83,0)</f>
        <v>0</v>
      </c>
      <c r="BI83" s="179">
        <f>IF(N83="nulová",J83,0)</f>
        <v>0</v>
      </c>
      <c r="BJ83" s="21" t="s">
        <v>140</v>
      </c>
      <c r="BK83" s="179">
        <f>ROUND(I83*H83,2)</f>
        <v>0</v>
      </c>
      <c r="BL83" s="21" t="s">
        <v>238</v>
      </c>
      <c r="BM83" s="178" t="s">
        <v>755</v>
      </c>
    </row>
    <row r="84" s="2" customFormat="1" ht="16.5" customHeight="1">
      <c r="A84" s="40"/>
      <c r="B84" s="166"/>
      <c r="C84" s="167" t="s">
        <v>140</v>
      </c>
      <c r="D84" s="167" t="s">
        <v>134</v>
      </c>
      <c r="E84" s="168" t="s">
        <v>756</v>
      </c>
      <c r="F84" s="169" t="s">
        <v>757</v>
      </c>
      <c r="G84" s="170" t="s">
        <v>364</v>
      </c>
      <c r="H84" s="171">
        <v>10</v>
      </c>
      <c r="I84" s="172"/>
      <c r="J84" s="173">
        <f>ROUND(I84*H84,2)</f>
        <v>0</v>
      </c>
      <c r="K84" s="169" t="s">
        <v>3</v>
      </c>
      <c r="L84" s="41"/>
      <c r="M84" s="174" t="s">
        <v>3</v>
      </c>
      <c r="N84" s="175" t="s">
        <v>44</v>
      </c>
      <c r="O84" s="74"/>
      <c r="P84" s="176">
        <f>O84*H84</f>
        <v>0</v>
      </c>
      <c r="Q84" s="176">
        <v>0</v>
      </c>
      <c r="R84" s="176">
        <f>Q84*H84</f>
        <v>0</v>
      </c>
      <c r="S84" s="176">
        <v>0</v>
      </c>
      <c r="T84" s="177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78" t="s">
        <v>238</v>
      </c>
      <c r="AT84" s="178" t="s">
        <v>134</v>
      </c>
      <c r="AU84" s="178" t="s">
        <v>80</v>
      </c>
      <c r="AY84" s="21" t="s">
        <v>131</v>
      </c>
      <c r="BE84" s="179">
        <f>IF(N84="základní",J84,0)</f>
        <v>0</v>
      </c>
      <c r="BF84" s="179">
        <f>IF(N84="snížená",J84,0)</f>
        <v>0</v>
      </c>
      <c r="BG84" s="179">
        <f>IF(N84="zákl. přenesená",J84,0)</f>
        <v>0</v>
      </c>
      <c r="BH84" s="179">
        <f>IF(N84="sníž. přenesená",J84,0)</f>
        <v>0</v>
      </c>
      <c r="BI84" s="179">
        <f>IF(N84="nulová",J84,0)</f>
        <v>0</v>
      </c>
      <c r="BJ84" s="21" t="s">
        <v>140</v>
      </c>
      <c r="BK84" s="179">
        <f>ROUND(I84*H84,2)</f>
        <v>0</v>
      </c>
      <c r="BL84" s="21" t="s">
        <v>238</v>
      </c>
      <c r="BM84" s="178" t="s">
        <v>758</v>
      </c>
    </row>
    <row r="85" s="2" customFormat="1" ht="24.15" customHeight="1">
      <c r="A85" s="40"/>
      <c r="B85" s="166"/>
      <c r="C85" s="167" t="s">
        <v>165</v>
      </c>
      <c r="D85" s="167" t="s">
        <v>134</v>
      </c>
      <c r="E85" s="168" t="s">
        <v>759</v>
      </c>
      <c r="F85" s="169" t="s">
        <v>760</v>
      </c>
      <c r="G85" s="170" t="s">
        <v>336</v>
      </c>
      <c r="H85" s="227"/>
      <c r="I85" s="172"/>
      <c r="J85" s="173">
        <f>ROUND(I85*H85,2)</f>
        <v>0</v>
      </c>
      <c r="K85" s="169" t="s">
        <v>138</v>
      </c>
      <c r="L85" s="41"/>
      <c r="M85" s="174" t="s">
        <v>3</v>
      </c>
      <c r="N85" s="175" t="s">
        <v>44</v>
      </c>
      <c r="O85" s="74"/>
      <c r="P85" s="176">
        <f>O85*H85</f>
        <v>0</v>
      </c>
      <c r="Q85" s="176">
        <v>0</v>
      </c>
      <c r="R85" s="176">
        <f>Q85*H85</f>
        <v>0</v>
      </c>
      <c r="S85" s="176">
        <v>0</v>
      </c>
      <c r="T85" s="177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78" t="s">
        <v>238</v>
      </c>
      <c r="AT85" s="178" t="s">
        <v>134</v>
      </c>
      <c r="AU85" s="178" t="s">
        <v>80</v>
      </c>
      <c r="AY85" s="21" t="s">
        <v>131</v>
      </c>
      <c r="BE85" s="179">
        <f>IF(N85="základní",J85,0)</f>
        <v>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21" t="s">
        <v>140</v>
      </c>
      <c r="BK85" s="179">
        <f>ROUND(I85*H85,2)</f>
        <v>0</v>
      </c>
      <c r="BL85" s="21" t="s">
        <v>238</v>
      </c>
      <c r="BM85" s="178" t="s">
        <v>761</v>
      </c>
    </row>
    <row r="86" s="2" customFormat="1">
      <c r="A86" s="40"/>
      <c r="B86" s="41"/>
      <c r="C86" s="40"/>
      <c r="D86" s="180" t="s">
        <v>142</v>
      </c>
      <c r="E86" s="40"/>
      <c r="F86" s="181" t="s">
        <v>762</v>
      </c>
      <c r="G86" s="40"/>
      <c r="H86" s="40"/>
      <c r="I86" s="182"/>
      <c r="J86" s="40"/>
      <c r="K86" s="40"/>
      <c r="L86" s="41"/>
      <c r="M86" s="183"/>
      <c r="N86" s="184"/>
      <c r="O86" s="74"/>
      <c r="P86" s="74"/>
      <c r="Q86" s="74"/>
      <c r="R86" s="74"/>
      <c r="S86" s="74"/>
      <c r="T86" s="75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21" t="s">
        <v>142</v>
      </c>
      <c r="AU86" s="21" t="s">
        <v>80</v>
      </c>
    </row>
    <row r="87" s="12" customFormat="1" ht="25.92" customHeight="1">
      <c r="A87" s="12"/>
      <c r="B87" s="153"/>
      <c r="C87" s="12"/>
      <c r="D87" s="154" t="s">
        <v>71</v>
      </c>
      <c r="E87" s="155" t="s">
        <v>763</v>
      </c>
      <c r="F87" s="155" t="s">
        <v>764</v>
      </c>
      <c r="G87" s="12"/>
      <c r="H87" s="12"/>
      <c r="I87" s="156"/>
      <c r="J87" s="157">
        <f>BK87</f>
        <v>0</v>
      </c>
      <c r="K87" s="12"/>
      <c r="L87" s="153"/>
      <c r="M87" s="158"/>
      <c r="N87" s="159"/>
      <c r="O87" s="159"/>
      <c r="P87" s="160">
        <f>SUM(P88:P91)</f>
        <v>0</v>
      </c>
      <c r="Q87" s="159"/>
      <c r="R87" s="160">
        <f>SUM(R88:R91)</f>
        <v>0</v>
      </c>
      <c r="S87" s="159"/>
      <c r="T87" s="161">
        <f>SUM(T88:T91)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54" t="s">
        <v>140</v>
      </c>
      <c r="AT87" s="162" t="s">
        <v>71</v>
      </c>
      <c r="AU87" s="162" t="s">
        <v>72</v>
      </c>
      <c r="AY87" s="154" t="s">
        <v>131</v>
      </c>
      <c r="BK87" s="163">
        <f>SUM(BK88:BK91)</f>
        <v>0</v>
      </c>
    </row>
    <row r="88" s="2" customFormat="1" ht="16.5" customHeight="1">
      <c r="A88" s="40"/>
      <c r="B88" s="166"/>
      <c r="C88" s="167" t="s">
        <v>139</v>
      </c>
      <c r="D88" s="167" t="s">
        <v>134</v>
      </c>
      <c r="E88" s="168" t="s">
        <v>765</v>
      </c>
      <c r="F88" s="169" t="s">
        <v>766</v>
      </c>
      <c r="G88" s="170" t="s">
        <v>443</v>
      </c>
      <c r="H88" s="171">
        <v>2</v>
      </c>
      <c r="I88" s="172"/>
      <c r="J88" s="173">
        <f>ROUND(I88*H88,2)</f>
        <v>0</v>
      </c>
      <c r="K88" s="169" t="s">
        <v>3</v>
      </c>
      <c r="L88" s="41"/>
      <c r="M88" s="174" t="s">
        <v>3</v>
      </c>
      <c r="N88" s="175" t="s">
        <v>44</v>
      </c>
      <c r="O88" s="74"/>
      <c r="P88" s="176">
        <f>O88*H88</f>
        <v>0</v>
      </c>
      <c r="Q88" s="176">
        <v>0</v>
      </c>
      <c r="R88" s="176">
        <f>Q88*H88</f>
        <v>0</v>
      </c>
      <c r="S88" s="176">
        <v>0</v>
      </c>
      <c r="T88" s="177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78" t="s">
        <v>238</v>
      </c>
      <c r="AT88" s="178" t="s">
        <v>134</v>
      </c>
      <c r="AU88" s="178" t="s">
        <v>80</v>
      </c>
      <c r="AY88" s="21" t="s">
        <v>131</v>
      </c>
      <c r="BE88" s="179">
        <f>IF(N88="základní",J88,0)</f>
        <v>0</v>
      </c>
      <c r="BF88" s="179">
        <f>IF(N88="snížená",J88,0)</f>
        <v>0</v>
      </c>
      <c r="BG88" s="179">
        <f>IF(N88="zákl. přenesená",J88,0)</f>
        <v>0</v>
      </c>
      <c r="BH88" s="179">
        <f>IF(N88="sníž. přenesená",J88,0)</f>
        <v>0</v>
      </c>
      <c r="BI88" s="179">
        <f>IF(N88="nulová",J88,0)</f>
        <v>0</v>
      </c>
      <c r="BJ88" s="21" t="s">
        <v>140</v>
      </c>
      <c r="BK88" s="179">
        <f>ROUND(I88*H88,2)</f>
        <v>0</v>
      </c>
      <c r="BL88" s="21" t="s">
        <v>238</v>
      </c>
      <c r="BM88" s="178" t="s">
        <v>767</v>
      </c>
    </row>
    <row r="89" s="2" customFormat="1" ht="16.5" customHeight="1">
      <c r="A89" s="40"/>
      <c r="B89" s="166"/>
      <c r="C89" s="167" t="s">
        <v>174</v>
      </c>
      <c r="D89" s="167" t="s">
        <v>134</v>
      </c>
      <c r="E89" s="168" t="s">
        <v>768</v>
      </c>
      <c r="F89" s="169" t="s">
        <v>769</v>
      </c>
      <c r="G89" s="170" t="s">
        <v>443</v>
      </c>
      <c r="H89" s="171">
        <v>2</v>
      </c>
      <c r="I89" s="172"/>
      <c r="J89" s="173">
        <f>ROUND(I89*H89,2)</f>
        <v>0</v>
      </c>
      <c r="K89" s="169" t="s">
        <v>3</v>
      </c>
      <c r="L89" s="41"/>
      <c r="M89" s="174" t="s">
        <v>3</v>
      </c>
      <c r="N89" s="175" t="s">
        <v>44</v>
      </c>
      <c r="O89" s="74"/>
      <c r="P89" s="176">
        <f>O89*H89</f>
        <v>0</v>
      </c>
      <c r="Q89" s="176">
        <v>0</v>
      </c>
      <c r="R89" s="176">
        <f>Q89*H89</f>
        <v>0</v>
      </c>
      <c r="S89" s="176">
        <v>0</v>
      </c>
      <c r="T89" s="177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78" t="s">
        <v>238</v>
      </c>
      <c r="AT89" s="178" t="s">
        <v>134</v>
      </c>
      <c r="AU89" s="178" t="s">
        <v>80</v>
      </c>
      <c r="AY89" s="21" t="s">
        <v>131</v>
      </c>
      <c r="BE89" s="179">
        <f>IF(N89="základní",J89,0)</f>
        <v>0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1" t="s">
        <v>140</v>
      </c>
      <c r="BK89" s="179">
        <f>ROUND(I89*H89,2)</f>
        <v>0</v>
      </c>
      <c r="BL89" s="21" t="s">
        <v>238</v>
      </c>
      <c r="BM89" s="178" t="s">
        <v>770</v>
      </c>
    </row>
    <row r="90" s="2" customFormat="1" ht="24.15" customHeight="1">
      <c r="A90" s="40"/>
      <c r="B90" s="166"/>
      <c r="C90" s="167" t="s">
        <v>181</v>
      </c>
      <c r="D90" s="167" t="s">
        <v>134</v>
      </c>
      <c r="E90" s="168" t="s">
        <v>771</v>
      </c>
      <c r="F90" s="169" t="s">
        <v>772</v>
      </c>
      <c r="G90" s="170" t="s">
        <v>336</v>
      </c>
      <c r="H90" s="227"/>
      <c r="I90" s="172"/>
      <c r="J90" s="173">
        <f>ROUND(I90*H90,2)</f>
        <v>0</v>
      </c>
      <c r="K90" s="169" t="s">
        <v>138</v>
      </c>
      <c r="L90" s="41"/>
      <c r="M90" s="174" t="s">
        <v>3</v>
      </c>
      <c r="N90" s="175" t="s">
        <v>44</v>
      </c>
      <c r="O90" s="74"/>
      <c r="P90" s="176">
        <f>O90*H90</f>
        <v>0</v>
      </c>
      <c r="Q90" s="176">
        <v>0</v>
      </c>
      <c r="R90" s="176">
        <f>Q90*H90</f>
        <v>0</v>
      </c>
      <c r="S90" s="176">
        <v>0</v>
      </c>
      <c r="T90" s="177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78" t="s">
        <v>238</v>
      </c>
      <c r="AT90" s="178" t="s">
        <v>134</v>
      </c>
      <c r="AU90" s="178" t="s">
        <v>80</v>
      </c>
      <c r="AY90" s="21" t="s">
        <v>131</v>
      </c>
      <c r="BE90" s="179">
        <f>IF(N90="základní",J90,0)</f>
        <v>0</v>
      </c>
      <c r="BF90" s="179">
        <f>IF(N90="snížená",J90,0)</f>
        <v>0</v>
      </c>
      <c r="BG90" s="179">
        <f>IF(N90="zákl. přenesená",J90,0)</f>
        <v>0</v>
      </c>
      <c r="BH90" s="179">
        <f>IF(N90="sníž. přenesená",J90,0)</f>
        <v>0</v>
      </c>
      <c r="BI90" s="179">
        <f>IF(N90="nulová",J90,0)</f>
        <v>0</v>
      </c>
      <c r="BJ90" s="21" t="s">
        <v>140</v>
      </c>
      <c r="BK90" s="179">
        <f>ROUND(I90*H90,2)</f>
        <v>0</v>
      </c>
      <c r="BL90" s="21" t="s">
        <v>238</v>
      </c>
      <c r="BM90" s="178" t="s">
        <v>773</v>
      </c>
    </row>
    <row r="91" s="2" customFormat="1">
      <c r="A91" s="40"/>
      <c r="B91" s="41"/>
      <c r="C91" s="40"/>
      <c r="D91" s="180" t="s">
        <v>142</v>
      </c>
      <c r="E91" s="40"/>
      <c r="F91" s="181" t="s">
        <v>774</v>
      </c>
      <c r="G91" s="40"/>
      <c r="H91" s="40"/>
      <c r="I91" s="182"/>
      <c r="J91" s="40"/>
      <c r="K91" s="40"/>
      <c r="L91" s="41"/>
      <c r="M91" s="231"/>
      <c r="N91" s="232"/>
      <c r="O91" s="233"/>
      <c r="P91" s="233"/>
      <c r="Q91" s="233"/>
      <c r="R91" s="233"/>
      <c r="S91" s="233"/>
      <c r="T91" s="234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21" t="s">
        <v>142</v>
      </c>
      <c r="AU91" s="21" t="s">
        <v>80</v>
      </c>
    </row>
    <row r="92" s="2" customFormat="1" ht="6.96" customHeight="1">
      <c r="A92" s="40"/>
      <c r="B92" s="57"/>
      <c r="C92" s="58"/>
      <c r="D92" s="58"/>
      <c r="E92" s="58"/>
      <c r="F92" s="58"/>
      <c r="G92" s="58"/>
      <c r="H92" s="58"/>
      <c r="I92" s="58"/>
      <c r="J92" s="58"/>
      <c r="K92" s="58"/>
      <c r="L92" s="41"/>
      <c r="M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</sheetData>
  <autoFilter ref="C80:K91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6" r:id="rId1" display="https://podminky.urs.cz/item/CS_URS_2025_01/998721212"/>
    <hyperlink ref="F91" r:id="rId2" display="https://podminky.urs.cz/item/CS_URS_2025_01/9987342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87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80</v>
      </c>
    </row>
    <row r="4" s="1" customFormat="1" ht="24.96" customHeight="1">
      <c r="B4" s="24"/>
      <c r="D4" s="25" t="s">
        <v>94</v>
      </c>
      <c r="L4" s="24"/>
      <c r="M4" s="11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17" t="str">
        <f>'Rekapitulace stavby'!K6</f>
        <v>Šternberk, Domov pro seniory Na Valech - střecha</v>
      </c>
      <c r="F7" s="34"/>
      <c r="G7" s="34"/>
      <c r="H7" s="34"/>
      <c r="L7" s="24"/>
    </row>
    <row r="8" s="2" customFormat="1" ht="12" customHeight="1">
      <c r="A8" s="40"/>
      <c r="B8" s="41"/>
      <c r="C8" s="40"/>
      <c r="D8" s="34" t="s">
        <v>95</v>
      </c>
      <c r="E8" s="40"/>
      <c r="F8" s="40"/>
      <c r="G8" s="40"/>
      <c r="H8" s="40"/>
      <c r="I8" s="40"/>
      <c r="J8" s="40"/>
      <c r="K8" s="40"/>
      <c r="L8" s="11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1"/>
      <c r="C9" s="40"/>
      <c r="D9" s="40"/>
      <c r="E9" s="64" t="s">
        <v>775</v>
      </c>
      <c r="F9" s="40"/>
      <c r="G9" s="40"/>
      <c r="H9" s="40"/>
      <c r="I9" s="40"/>
      <c r="J9" s="40"/>
      <c r="K9" s="40"/>
      <c r="L9" s="118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1"/>
      <c r="C10" s="40"/>
      <c r="D10" s="40"/>
      <c r="E10" s="40"/>
      <c r="F10" s="40"/>
      <c r="G10" s="40"/>
      <c r="H10" s="40"/>
      <c r="I10" s="40"/>
      <c r="J10" s="40"/>
      <c r="K10" s="40"/>
      <c r="L10" s="118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1"/>
      <c r="C11" s="40"/>
      <c r="D11" s="34" t="s">
        <v>19</v>
      </c>
      <c r="E11" s="40"/>
      <c r="F11" s="29" t="s">
        <v>3</v>
      </c>
      <c r="G11" s="40"/>
      <c r="H11" s="40"/>
      <c r="I11" s="34" t="s">
        <v>20</v>
      </c>
      <c r="J11" s="29" t="s">
        <v>3</v>
      </c>
      <c r="K11" s="40"/>
      <c r="L11" s="118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1"/>
      <c r="C12" s="40"/>
      <c r="D12" s="34" t="s">
        <v>21</v>
      </c>
      <c r="E12" s="40"/>
      <c r="F12" s="29" t="s">
        <v>22</v>
      </c>
      <c r="G12" s="40"/>
      <c r="H12" s="40"/>
      <c r="I12" s="34" t="s">
        <v>23</v>
      </c>
      <c r="J12" s="66" t="str">
        <f>'Rekapitulace stavby'!AN8</f>
        <v>6. 2. 2025</v>
      </c>
      <c r="K12" s="40"/>
      <c r="L12" s="118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1"/>
      <c r="C13" s="40"/>
      <c r="D13" s="40"/>
      <c r="E13" s="40"/>
      <c r="F13" s="40"/>
      <c r="G13" s="40"/>
      <c r="H13" s="40"/>
      <c r="I13" s="40"/>
      <c r="J13" s="40"/>
      <c r="K13" s="40"/>
      <c r="L13" s="11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1"/>
      <c r="C14" s="40"/>
      <c r="D14" s="34" t="s">
        <v>25</v>
      </c>
      <c r="E14" s="40"/>
      <c r="F14" s="40"/>
      <c r="G14" s="40"/>
      <c r="H14" s="40"/>
      <c r="I14" s="34" t="s">
        <v>26</v>
      </c>
      <c r="J14" s="29" t="s">
        <v>3</v>
      </c>
      <c r="K14" s="40"/>
      <c r="L14" s="118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1"/>
      <c r="C15" s="40"/>
      <c r="D15" s="40"/>
      <c r="E15" s="29" t="s">
        <v>27</v>
      </c>
      <c r="F15" s="40"/>
      <c r="G15" s="40"/>
      <c r="H15" s="40"/>
      <c r="I15" s="34" t="s">
        <v>28</v>
      </c>
      <c r="J15" s="29" t="s">
        <v>3</v>
      </c>
      <c r="K15" s="40"/>
      <c r="L15" s="118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1"/>
      <c r="C16" s="40"/>
      <c r="D16" s="40"/>
      <c r="E16" s="40"/>
      <c r="F16" s="40"/>
      <c r="G16" s="40"/>
      <c r="H16" s="40"/>
      <c r="I16" s="40"/>
      <c r="J16" s="40"/>
      <c r="K16" s="40"/>
      <c r="L16" s="118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1"/>
      <c r="C17" s="40"/>
      <c r="D17" s="34" t="s">
        <v>29</v>
      </c>
      <c r="E17" s="40"/>
      <c r="F17" s="40"/>
      <c r="G17" s="40"/>
      <c r="H17" s="40"/>
      <c r="I17" s="34" t="s">
        <v>26</v>
      </c>
      <c r="J17" s="35" t="str">
        <f>'Rekapitulace stavby'!AN13</f>
        <v>Vyplň údaj</v>
      </c>
      <c r="K17" s="40"/>
      <c r="L17" s="118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1"/>
      <c r="C18" s="40"/>
      <c r="D18" s="40"/>
      <c r="E18" s="35" t="str">
        <f>'Rekapitulace stavby'!E14</f>
        <v>Vyplň údaj</v>
      </c>
      <c r="F18" s="29"/>
      <c r="G18" s="29"/>
      <c r="H18" s="29"/>
      <c r="I18" s="34" t="s">
        <v>28</v>
      </c>
      <c r="J18" s="35" t="str">
        <f>'Rekapitulace stavby'!AN14</f>
        <v>Vyplň údaj</v>
      </c>
      <c r="K18" s="40"/>
      <c r="L18" s="118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1"/>
      <c r="C19" s="40"/>
      <c r="D19" s="40"/>
      <c r="E19" s="40"/>
      <c r="F19" s="40"/>
      <c r="G19" s="40"/>
      <c r="H19" s="40"/>
      <c r="I19" s="40"/>
      <c r="J19" s="40"/>
      <c r="K19" s="40"/>
      <c r="L19" s="118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1"/>
      <c r="C20" s="40"/>
      <c r="D20" s="34" t="s">
        <v>31</v>
      </c>
      <c r="E20" s="40"/>
      <c r="F20" s="40"/>
      <c r="G20" s="40"/>
      <c r="H20" s="40"/>
      <c r="I20" s="34" t="s">
        <v>26</v>
      </c>
      <c r="J20" s="29" t="s">
        <v>3</v>
      </c>
      <c r="K20" s="40"/>
      <c r="L20" s="118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1"/>
      <c r="C21" s="40"/>
      <c r="D21" s="40"/>
      <c r="E21" s="29" t="s">
        <v>32</v>
      </c>
      <c r="F21" s="40"/>
      <c r="G21" s="40"/>
      <c r="H21" s="40"/>
      <c r="I21" s="34" t="s">
        <v>28</v>
      </c>
      <c r="J21" s="29" t="s">
        <v>3</v>
      </c>
      <c r="K21" s="40"/>
      <c r="L21" s="118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1"/>
      <c r="C22" s="40"/>
      <c r="D22" s="40"/>
      <c r="E22" s="40"/>
      <c r="F22" s="40"/>
      <c r="G22" s="40"/>
      <c r="H22" s="40"/>
      <c r="I22" s="40"/>
      <c r="J22" s="40"/>
      <c r="K22" s="40"/>
      <c r="L22" s="118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1"/>
      <c r="C23" s="40"/>
      <c r="D23" s="34" t="s">
        <v>34</v>
      </c>
      <c r="E23" s="40"/>
      <c r="F23" s="40"/>
      <c r="G23" s="40"/>
      <c r="H23" s="40"/>
      <c r="I23" s="34" t="s">
        <v>26</v>
      </c>
      <c r="J23" s="29" t="str">
        <f>IF('Rekapitulace stavby'!AN19="","",'Rekapitulace stavby'!AN19)</f>
        <v/>
      </c>
      <c r="K23" s="40"/>
      <c r="L23" s="118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1"/>
      <c r="C24" s="40"/>
      <c r="D24" s="40"/>
      <c r="E24" s="29" t="str">
        <f>IF('Rekapitulace stavby'!E20="","",'Rekapitulace stavby'!E20)</f>
        <v xml:space="preserve"> </v>
      </c>
      <c r="F24" s="40"/>
      <c r="G24" s="40"/>
      <c r="H24" s="40"/>
      <c r="I24" s="34" t="s">
        <v>28</v>
      </c>
      <c r="J24" s="29" t="str">
        <f>IF('Rekapitulace stavby'!AN20="","",'Rekapitulace stavby'!AN20)</f>
        <v/>
      </c>
      <c r="K24" s="40"/>
      <c r="L24" s="118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1"/>
      <c r="C25" s="40"/>
      <c r="D25" s="40"/>
      <c r="E25" s="40"/>
      <c r="F25" s="40"/>
      <c r="G25" s="40"/>
      <c r="H25" s="40"/>
      <c r="I25" s="40"/>
      <c r="J25" s="40"/>
      <c r="K25" s="40"/>
      <c r="L25" s="118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1"/>
      <c r="C26" s="40"/>
      <c r="D26" s="34" t="s">
        <v>36</v>
      </c>
      <c r="E26" s="40"/>
      <c r="F26" s="40"/>
      <c r="G26" s="40"/>
      <c r="H26" s="40"/>
      <c r="I26" s="40"/>
      <c r="J26" s="40"/>
      <c r="K26" s="40"/>
      <c r="L26" s="118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19"/>
      <c r="B27" s="120"/>
      <c r="C27" s="119"/>
      <c r="D27" s="119"/>
      <c r="E27" s="38" t="s">
        <v>3</v>
      </c>
      <c r="F27" s="38"/>
      <c r="G27" s="38"/>
      <c r="H27" s="38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40"/>
      <c r="B28" s="41"/>
      <c r="C28" s="40"/>
      <c r="D28" s="40"/>
      <c r="E28" s="40"/>
      <c r="F28" s="40"/>
      <c r="G28" s="40"/>
      <c r="H28" s="40"/>
      <c r="I28" s="40"/>
      <c r="J28" s="40"/>
      <c r="K28" s="40"/>
      <c r="L28" s="118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1"/>
      <c r="C29" s="40"/>
      <c r="D29" s="86"/>
      <c r="E29" s="86"/>
      <c r="F29" s="86"/>
      <c r="G29" s="86"/>
      <c r="H29" s="86"/>
      <c r="I29" s="86"/>
      <c r="J29" s="86"/>
      <c r="K29" s="86"/>
      <c r="L29" s="118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1"/>
      <c r="C30" s="40"/>
      <c r="D30" s="122" t="s">
        <v>38</v>
      </c>
      <c r="E30" s="40"/>
      <c r="F30" s="40"/>
      <c r="G30" s="40"/>
      <c r="H30" s="40"/>
      <c r="I30" s="40"/>
      <c r="J30" s="92">
        <f>ROUND(J81, 2)</f>
        <v>0</v>
      </c>
      <c r="K30" s="40"/>
      <c r="L30" s="118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1"/>
      <c r="C31" s="40"/>
      <c r="D31" s="86"/>
      <c r="E31" s="86"/>
      <c r="F31" s="86"/>
      <c r="G31" s="86"/>
      <c r="H31" s="86"/>
      <c r="I31" s="86"/>
      <c r="J31" s="86"/>
      <c r="K31" s="86"/>
      <c r="L31" s="118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1"/>
      <c r="C32" s="40"/>
      <c r="D32" s="40"/>
      <c r="E32" s="40"/>
      <c r="F32" s="45" t="s">
        <v>40</v>
      </c>
      <c r="G32" s="40"/>
      <c r="H32" s="40"/>
      <c r="I32" s="45" t="s">
        <v>39</v>
      </c>
      <c r="J32" s="45" t="s">
        <v>41</v>
      </c>
      <c r="K32" s="40"/>
      <c r="L32" s="118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1"/>
      <c r="C33" s="40"/>
      <c r="D33" s="123" t="s">
        <v>42</v>
      </c>
      <c r="E33" s="34" t="s">
        <v>43</v>
      </c>
      <c r="F33" s="124">
        <f>ROUND((SUM(BE81:BE100)),  2)</f>
        <v>0</v>
      </c>
      <c r="G33" s="40"/>
      <c r="H33" s="40"/>
      <c r="I33" s="125">
        <v>0.20999999999999999</v>
      </c>
      <c r="J33" s="124">
        <f>ROUND(((SUM(BE81:BE100))*I33),  2)</f>
        <v>0</v>
      </c>
      <c r="K33" s="40"/>
      <c r="L33" s="118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1"/>
      <c r="C34" s="40"/>
      <c r="D34" s="40"/>
      <c r="E34" s="34" t="s">
        <v>44</v>
      </c>
      <c r="F34" s="124">
        <f>ROUND((SUM(BF81:BF100)),  2)</f>
        <v>0</v>
      </c>
      <c r="G34" s="40"/>
      <c r="H34" s="40"/>
      <c r="I34" s="125">
        <v>0.12</v>
      </c>
      <c r="J34" s="124">
        <f>ROUND(((SUM(BF81:BF100))*I34),  2)</f>
        <v>0</v>
      </c>
      <c r="K34" s="40"/>
      <c r="L34" s="118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1"/>
      <c r="C35" s="40"/>
      <c r="D35" s="40"/>
      <c r="E35" s="34" t="s">
        <v>45</v>
      </c>
      <c r="F35" s="124">
        <f>ROUND((SUM(BG81:BG100)),  2)</f>
        <v>0</v>
      </c>
      <c r="G35" s="40"/>
      <c r="H35" s="40"/>
      <c r="I35" s="125">
        <v>0.20999999999999999</v>
      </c>
      <c r="J35" s="124">
        <f>0</f>
        <v>0</v>
      </c>
      <c r="K35" s="40"/>
      <c r="L35" s="118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1"/>
      <c r="C36" s="40"/>
      <c r="D36" s="40"/>
      <c r="E36" s="34" t="s">
        <v>46</v>
      </c>
      <c r="F36" s="124">
        <f>ROUND((SUM(BH81:BH100)),  2)</f>
        <v>0</v>
      </c>
      <c r="G36" s="40"/>
      <c r="H36" s="40"/>
      <c r="I36" s="125">
        <v>0.12</v>
      </c>
      <c r="J36" s="124">
        <f>0</f>
        <v>0</v>
      </c>
      <c r="K36" s="40"/>
      <c r="L36" s="118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1"/>
      <c r="C37" s="40"/>
      <c r="D37" s="40"/>
      <c r="E37" s="34" t="s">
        <v>47</v>
      </c>
      <c r="F37" s="124">
        <f>ROUND((SUM(BI81:BI100)),  2)</f>
        <v>0</v>
      </c>
      <c r="G37" s="40"/>
      <c r="H37" s="40"/>
      <c r="I37" s="125">
        <v>0</v>
      </c>
      <c r="J37" s="124">
        <f>0</f>
        <v>0</v>
      </c>
      <c r="K37" s="40"/>
      <c r="L37" s="118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1"/>
      <c r="C38" s="40"/>
      <c r="D38" s="40"/>
      <c r="E38" s="40"/>
      <c r="F38" s="40"/>
      <c r="G38" s="40"/>
      <c r="H38" s="40"/>
      <c r="I38" s="40"/>
      <c r="J38" s="40"/>
      <c r="K38" s="40"/>
      <c r="L38" s="118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1"/>
      <c r="C39" s="126"/>
      <c r="D39" s="127" t="s">
        <v>48</v>
      </c>
      <c r="E39" s="78"/>
      <c r="F39" s="78"/>
      <c r="G39" s="128" t="s">
        <v>49</v>
      </c>
      <c r="H39" s="129" t="s">
        <v>50</v>
      </c>
      <c r="I39" s="78"/>
      <c r="J39" s="130">
        <f>SUM(J30:J37)</f>
        <v>0</v>
      </c>
      <c r="K39" s="131"/>
      <c r="L39" s="118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118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118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97</v>
      </c>
      <c r="D45" s="40"/>
      <c r="E45" s="40"/>
      <c r="F45" s="40"/>
      <c r="G45" s="40"/>
      <c r="H45" s="40"/>
      <c r="I45" s="40"/>
      <c r="J45" s="40"/>
      <c r="K45" s="40"/>
      <c r="L45" s="118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0"/>
      <c r="D46" s="40"/>
      <c r="E46" s="40"/>
      <c r="F46" s="40"/>
      <c r="G46" s="40"/>
      <c r="H46" s="40"/>
      <c r="I46" s="40"/>
      <c r="J46" s="40"/>
      <c r="K46" s="40"/>
      <c r="L46" s="118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17</v>
      </c>
      <c r="D47" s="40"/>
      <c r="E47" s="40"/>
      <c r="F47" s="40"/>
      <c r="G47" s="40"/>
      <c r="H47" s="40"/>
      <c r="I47" s="40"/>
      <c r="J47" s="40"/>
      <c r="K47" s="40"/>
      <c r="L47" s="118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0"/>
      <c r="D48" s="40"/>
      <c r="E48" s="117" t="str">
        <f>E7</f>
        <v>Šternberk, Domov pro seniory Na Valech - střecha</v>
      </c>
      <c r="F48" s="34"/>
      <c r="G48" s="34"/>
      <c r="H48" s="34"/>
      <c r="I48" s="40"/>
      <c r="J48" s="40"/>
      <c r="K48" s="40"/>
      <c r="L48" s="118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95</v>
      </c>
      <c r="D49" s="40"/>
      <c r="E49" s="40"/>
      <c r="F49" s="40"/>
      <c r="G49" s="40"/>
      <c r="H49" s="40"/>
      <c r="I49" s="40"/>
      <c r="J49" s="40"/>
      <c r="K49" s="40"/>
      <c r="L49" s="118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0"/>
      <c r="D50" s="40"/>
      <c r="E50" s="64" t="str">
        <f>E9</f>
        <v>ROU2823 - Vzduchotechnika</v>
      </c>
      <c r="F50" s="40"/>
      <c r="G50" s="40"/>
      <c r="H50" s="40"/>
      <c r="I50" s="40"/>
      <c r="J50" s="40"/>
      <c r="K50" s="40"/>
      <c r="L50" s="118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0"/>
      <c r="D51" s="40"/>
      <c r="E51" s="40"/>
      <c r="F51" s="40"/>
      <c r="G51" s="40"/>
      <c r="H51" s="40"/>
      <c r="I51" s="40"/>
      <c r="J51" s="40"/>
      <c r="K51" s="40"/>
      <c r="L51" s="118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0"/>
      <c r="E52" s="40"/>
      <c r="F52" s="29" t="str">
        <f>F12</f>
        <v>Šternberk</v>
      </c>
      <c r="G52" s="40"/>
      <c r="H52" s="40"/>
      <c r="I52" s="34" t="s">
        <v>23</v>
      </c>
      <c r="J52" s="66" t="str">
        <f>IF(J12="","",J12)</f>
        <v>6. 2. 2025</v>
      </c>
      <c r="K52" s="40"/>
      <c r="L52" s="118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0"/>
      <c r="D53" s="40"/>
      <c r="E53" s="40"/>
      <c r="F53" s="40"/>
      <c r="G53" s="40"/>
      <c r="H53" s="40"/>
      <c r="I53" s="40"/>
      <c r="J53" s="40"/>
      <c r="K53" s="40"/>
      <c r="L53" s="118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0"/>
      <c r="E54" s="40"/>
      <c r="F54" s="29" t="str">
        <f>E15</f>
        <v>Město Šternberk, Horní nám. 78/16, Šternberk</v>
      </c>
      <c r="G54" s="40"/>
      <c r="H54" s="40"/>
      <c r="I54" s="34" t="s">
        <v>31</v>
      </c>
      <c r="J54" s="38" t="str">
        <f>E21</f>
        <v>Ing. arch. Blanka Zlamalová, Ing. Lukáš Roubal</v>
      </c>
      <c r="K54" s="40"/>
      <c r="L54" s="118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0"/>
      <c r="E55" s="40"/>
      <c r="F55" s="29" t="str">
        <f>IF(E18="","",E18)</f>
        <v>Vyplň údaj</v>
      </c>
      <c r="G55" s="40"/>
      <c r="H55" s="40"/>
      <c r="I55" s="34" t="s">
        <v>34</v>
      </c>
      <c r="J55" s="38" t="str">
        <f>E24</f>
        <v xml:space="preserve"> </v>
      </c>
      <c r="K55" s="40"/>
      <c r="L55" s="118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0"/>
      <c r="D56" s="40"/>
      <c r="E56" s="40"/>
      <c r="F56" s="40"/>
      <c r="G56" s="40"/>
      <c r="H56" s="40"/>
      <c r="I56" s="40"/>
      <c r="J56" s="40"/>
      <c r="K56" s="40"/>
      <c r="L56" s="118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32" t="s">
        <v>98</v>
      </c>
      <c r="D57" s="126"/>
      <c r="E57" s="126"/>
      <c r="F57" s="126"/>
      <c r="G57" s="126"/>
      <c r="H57" s="126"/>
      <c r="I57" s="126"/>
      <c r="J57" s="133" t="s">
        <v>99</v>
      </c>
      <c r="K57" s="126"/>
      <c r="L57" s="118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0"/>
      <c r="D58" s="40"/>
      <c r="E58" s="40"/>
      <c r="F58" s="40"/>
      <c r="G58" s="40"/>
      <c r="H58" s="40"/>
      <c r="I58" s="40"/>
      <c r="J58" s="40"/>
      <c r="K58" s="40"/>
      <c r="L58" s="118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34" t="s">
        <v>70</v>
      </c>
      <c r="D59" s="40"/>
      <c r="E59" s="40"/>
      <c r="F59" s="40"/>
      <c r="G59" s="40"/>
      <c r="H59" s="40"/>
      <c r="I59" s="40"/>
      <c r="J59" s="92">
        <f>J81</f>
        <v>0</v>
      </c>
      <c r="K59" s="40"/>
      <c r="L59" s="118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21" t="s">
        <v>100</v>
      </c>
    </row>
    <row r="60" s="9" customFormat="1" ht="24.96" customHeight="1">
      <c r="A60" s="9"/>
      <c r="B60" s="135"/>
      <c r="C60" s="9"/>
      <c r="D60" s="136" t="s">
        <v>776</v>
      </c>
      <c r="E60" s="137"/>
      <c r="F60" s="137"/>
      <c r="G60" s="137"/>
      <c r="H60" s="137"/>
      <c r="I60" s="137"/>
      <c r="J60" s="138">
        <f>J82</f>
        <v>0</v>
      </c>
      <c r="K60" s="9"/>
      <c r="L60" s="13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35"/>
      <c r="C61" s="9"/>
      <c r="D61" s="136" t="s">
        <v>777</v>
      </c>
      <c r="E61" s="137"/>
      <c r="F61" s="137"/>
      <c r="G61" s="137"/>
      <c r="H61" s="137"/>
      <c r="I61" s="137"/>
      <c r="J61" s="138">
        <f>J95</f>
        <v>0</v>
      </c>
      <c r="K61" s="9"/>
      <c r="L61" s="13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40"/>
      <c r="B62" s="41"/>
      <c r="C62" s="40"/>
      <c r="D62" s="40"/>
      <c r="E62" s="40"/>
      <c r="F62" s="40"/>
      <c r="G62" s="40"/>
      <c r="H62" s="40"/>
      <c r="I62" s="40"/>
      <c r="J62" s="40"/>
      <c r="K62" s="40"/>
      <c r="L62" s="118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118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118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116</v>
      </c>
      <c r="D68" s="40"/>
      <c r="E68" s="40"/>
      <c r="F68" s="40"/>
      <c r="G68" s="40"/>
      <c r="H68" s="40"/>
      <c r="I68" s="40"/>
      <c r="J68" s="40"/>
      <c r="K68" s="40"/>
      <c r="L68" s="118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0"/>
      <c r="D69" s="40"/>
      <c r="E69" s="40"/>
      <c r="F69" s="40"/>
      <c r="G69" s="40"/>
      <c r="H69" s="40"/>
      <c r="I69" s="40"/>
      <c r="J69" s="40"/>
      <c r="K69" s="40"/>
      <c r="L69" s="118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17</v>
      </c>
      <c r="D70" s="40"/>
      <c r="E70" s="40"/>
      <c r="F70" s="40"/>
      <c r="G70" s="40"/>
      <c r="H70" s="40"/>
      <c r="I70" s="40"/>
      <c r="J70" s="40"/>
      <c r="K70" s="40"/>
      <c r="L70" s="118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0"/>
      <c r="D71" s="40"/>
      <c r="E71" s="117" t="str">
        <f>E7</f>
        <v>Šternberk, Domov pro seniory Na Valech - střecha</v>
      </c>
      <c r="F71" s="34"/>
      <c r="G71" s="34"/>
      <c r="H71" s="34"/>
      <c r="I71" s="40"/>
      <c r="J71" s="40"/>
      <c r="K71" s="40"/>
      <c r="L71" s="118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95</v>
      </c>
      <c r="D72" s="40"/>
      <c r="E72" s="40"/>
      <c r="F72" s="40"/>
      <c r="G72" s="40"/>
      <c r="H72" s="40"/>
      <c r="I72" s="40"/>
      <c r="J72" s="40"/>
      <c r="K72" s="40"/>
      <c r="L72" s="118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0"/>
      <c r="D73" s="40"/>
      <c r="E73" s="64" t="str">
        <f>E9</f>
        <v>ROU2823 - Vzduchotechnika</v>
      </c>
      <c r="F73" s="40"/>
      <c r="G73" s="40"/>
      <c r="H73" s="40"/>
      <c r="I73" s="40"/>
      <c r="J73" s="40"/>
      <c r="K73" s="40"/>
      <c r="L73" s="118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0"/>
      <c r="D74" s="40"/>
      <c r="E74" s="40"/>
      <c r="F74" s="40"/>
      <c r="G74" s="40"/>
      <c r="H74" s="40"/>
      <c r="I74" s="40"/>
      <c r="J74" s="40"/>
      <c r="K74" s="40"/>
      <c r="L74" s="118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0"/>
      <c r="E75" s="40"/>
      <c r="F75" s="29" t="str">
        <f>F12</f>
        <v>Šternberk</v>
      </c>
      <c r="G75" s="40"/>
      <c r="H75" s="40"/>
      <c r="I75" s="34" t="s">
        <v>23</v>
      </c>
      <c r="J75" s="66" t="str">
        <f>IF(J12="","",J12)</f>
        <v>6. 2. 2025</v>
      </c>
      <c r="K75" s="40"/>
      <c r="L75" s="118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0"/>
      <c r="D76" s="40"/>
      <c r="E76" s="40"/>
      <c r="F76" s="40"/>
      <c r="G76" s="40"/>
      <c r="H76" s="40"/>
      <c r="I76" s="40"/>
      <c r="J76" s="40"/>
      <c r="K76" s="40"/>
      <c r="L76" s="118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40.05" customHeight="1">
      <c r="A77" s="40"/>
      <c r="B77" s="41"/>
      <c r="C77" s="34" t="s">
        <v>25</v>
      </c>
      <c r="D77" s="40"/>
      <c r="E77" s="40"/>
      <c r="F77" s="29" t="str">
        <f>E15</f>
        <v>Město Šternberk, Horní nám. 78/16, Šternberk</v>
      </c>
      <c r="G77" s="40"/>
      <c r="H77" s="40"/>
      <c r="I77" s="34" t="s">
        <v>31</v>
      </c>
      <c r="J77" s="38" t="str">
        <f>E21</f>
        <v>Ing. arch. Blanka Zlamalová, Ing. Lukáš Roubal</v>
      </c>
      <c r="K77" s="40"/>
      <c r="L77" s="118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0"/>
      <c r="E78" s="40"/>
      <c r="F78" s="29" t="str">
        <f>IF(E18="","",E18)</f>
        <v>Vyplň údaj</v>
      </c>
      <c r="G78" s="40"/>
      <c r="H78" s="40"/>
      <c r="I78" s="34" t="s">
        <v>34</v>
      </c>
      <c r="J78" s="38" t="str">
        <f>E24</f>
        <v xml:space="preserve"> </v>
      </c>
      <c r="K78" s="40"/>
      <c r="L78" s="118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0"/>
      <c r="D79" s="40"/>
      <c r="E79" s="40"/>
      <c r="F79" s="40"/>
      <c r="G79" s="40"/>
      <c r="H79" s="40"/>
      <c r="I79" s="40"/>
      <c r="J79" s="40"/>
      <c r="K79" s="40"/>
      <c r="L79" s="118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43"/>
      <c r="B80" s="144"/>
      <c r="C80" s="145" t="s">
        <v>117</v>
      </c>
      <c r="D80" s="146" t="s">
        <v>57</v>
      </c>
      <c r="E80" s="146" t="s">
        <v>53</v>
      </c>
      <c r="F80" s="146" t="s">
        <v>54</v>
      </c>
      <c r="G80" s="146" t="s">
        <v>118</v>
      </c>
      <c r="H80" s="146" t="s">
        <v>119</v>
      </c>
      <c r="I80" s="146" t="s">
        <v>120</v>
      </c>
      <c r="J80" s="146" t="s">
        <v>99</v>
      </c>
      <c r="K80" s="147" t="s">
        <v>121</v>
      </c>
      <c r="L80" s="148"/>
      <c r="M80" s="82" t="s">
        <v>3</v>
      </c>
      <c r="N80" s="83" t="s">
        <v>42</v>
      </c>
      <c r="O80" s="83" t="s">
        <v>122</v>
      </c>
      <c r="P80" s="83" t="s">
        <v>123</v>
      </c>
      <c r="Q80" s="83" t="s">
        <v>124</v>
      </c>
      <c r="R80" s="83" t="s">
        <v>125</v>
      </c>
      <c r="S80" s="83" t="s">
        <v>126</v>
      </c>
      <c r="T80" s="84" t="s">
        <v>127</v>
      </c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</row>
    <row r="81" s="2" customFormat="1" ht="22.8" customHeight="1">
      <c r="A81" s="40"/>
      <c r="B81" s="41"/>
      <c r="C81" s="89" t="s">
        <v>128</v>
      </c>
      <c r="D81" s="40"/>
      <c r="E81" s="40"/>
      <c r="F81" s="40"/>
      <c r="G81" s="40"/>
      <c r="H81" s="40"/>
      <c r="I81" s="40"/>
      <c r="J81" s="149">
        <f>BK81</f>
        <v>0</v>
      </c>
      <c r="K81" s="40"/>
      <c r="L81" s="41"/>
      <c r="M81" s="85"/>
      <c r="N81" s="70"/>
      <c r="O81" s="86"/>
      <c r="P81" s="150">
        <f>P82+P95</f>
        <v>0</v>
      </c>
      <c r="Q81" s="86"/>
      <c r="R81" s="150">
        <f>R82+R95</f>
        <v>0</v>
      </c>
      <c r="S81" s="86"/>
      <c r="T81" s="151">
        <f>T82+T95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21" t="s">
        <v>71</v>
      </c>
      <c r="AU81" s="21" t="s">
        <v>100</v>
      </c>
      <c r="BK81" s="152">
        <f>BK82+BK95</f>
        <v>0</v>
      </c>
    </row>
    <row r="82" s="12" customFormat="1" ht="25.92" customHeight="1">
      <c r="A82" s="12"/>
      <c r="B82" s="153"/>
      <c r="C82" s="12"/>
      <c r="D82" s="154" t="s">
        <v>71</v>
      </c>
      <c r="E82" s="155" t="s">
        <v>778</v>
      </c>
      <c r="F82" s="155" t="s">
        <v>779</v>
      </c>
      <c r="G82" s="12"/>
      <c r="H82" s="12"/>
      <c r="I82" s="156"/>
      <c r="J82" s="157">
        <f>BK82</f>
        <v>0</v>
      </c>
      <c r="K82" s="12"/>
      <c r="L82" s="153"/>
      <c r="M82" s="158"/>
      <c r="N82" s="159"/>
      <c r="O82" s="159"/>
      <c r="P82" s="160">
        <f>SUM(P83:P94)</f>
        <v>0</v>
      </c>
      <c r="Q82" s="159"/>
      <c r="R82" s="160">
        <f>SUM(R83:R94)</f>
        <v>0</v>
      </c>
      <c r="S82" s="159"/>
      <c r="T82" s="161">
        <f>SUM(T83:T94)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54" t="s">
        <v>80</v>
      </c>
      <c r="AT82" s="162" t="s">
        <v>71</v>
      </c>
      <c r="AU82" s="162" t="s">
        <v>72</v>
      </c>
      <c r="AY82" s="154" t="s">
        <v>131</v>
      </c>
      <c r="BK82" s="163">
        <f>SUM(BK83:BK94)</f>
        <v>0</v>
      </c>
    </row>
    <row r="83" s="2" customFormat="1" ht="21.75" customHeight="1">
      <c r="A83" s="40"/>
      <c r="B83" s="166"/>
      <c r="C83" s="167" t="s">
        <v>80</v>
      </c>
      <c r="D83" s="167" t="s">
        <v>134</v>
      </c>
      <c r="E83" s="168" t="s">
        <v>780</v>
      </c>
      <c r="F83" s="169" t="s">
        <v>781</v>
      </c>
      <c r="G83" s="170" t="s">
        <v>634</v>
      </c>
      <c r="H83" s="171">
        <v>1</v>
      </c>
      <c r="I83" s="172"/>
      <c r="J83" s="173">
        <f>ROUND(I83*H83,2)</f>
        <v>0</v>
      </c>
      <c r="K83" s="169" t="s">
        <v>3</v>
      </c>
      <c r="L83" s="41"/>
      <c r="M83" s="174" t="s">
        <v>3</v>
      </c>
      <c r="N83" s="175" t="s">
        <v>44</v>
      </c>
      <c r="O83" s="74"/>
      <c r="P83" s="176">
        <f>O83*H83</f>
        <v>0</v>
      </c>
      <c r="Q83" s="176">
        <v>0</v>
      </c>
      <c r="R83" s="176">
        <f>Q83*H83</f>
        <v>0</v>
      </c>
      <c r="S83" s="176">
        <v>0</v>
      </c>
      <c r="T83" s="177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78" t="s">
        <v>238</v>
      </c>
      <c r="AT83" s="178" t="s">
        <v>134</v>
      </c>
      <c r="AU83" s="178" t="s">
        <v>80</v>
      </c>
      <c r="AY83" s="21" t="s">
        <v>131</v>
      </c>
      <c r="BE83" s="179">
        <f>IF(N83="základní",J83,0)</f>
        <v>0</v>
      </c>
      <c r="BF83" s="179">
        <f>IF(N83="snížená",J83,0)</f>
        <v>0</v>
      </c>
      <c r="BG83" s="179">
        <f>IF(N83="zákl. přenesená",J83,0)</f>
        <v>0</v>
      </c>
      <c r="BH83" s="179">
        <f>IF(N83="sníž. přenesená",J83,0)</f>
        <v>0</v>
      </c>
      <c r="BI83" s="179">
        <f>IF(N83="nulová",J83,0)</f>
        <v>0</v>
      </c>
      <c r="BJ83" s="21" t="s">
        <v>140</v>
      </c>
      <c r="BK83" s="179">
        <f>ROUND(I83*H83,2)</f>
        <v>0</v>
      </c>
      <c r="BL83" s="21" t="s">
        <v>238</v>
      </c>
      <c r="BM83" s="178" t="s">
        <v>782</v>
      </c>
    </row>
    <row r="84" s="2" customFormat="1" ht="16.5" customHeight="1">
      <c r="A84" s="40"/>
      <c r="B84" s="166"/>
      <c r="C84" s="167" t="s">
        <v>140</v>
      </c>
      <c r="D84" s="167" t="s">
        <v>134</v>
      </c>
      <c r="E84" s="168" t="s">
        <v>783</v>
      </c>
      <c r="F84" s="169" t="s">
        <v>784</v>
      </c>
      <c r="G84" s="170" t="s">
        <v>634</v>
      </c>
      <c r="H84" s="171">
        <v>2</v>
      </c>
      <c r="I84" s="172"/>
      <c r="J84" s="173">
        <f>ROUND(I84*H84,2)</f>
        <v>0</v>
      </c>
      <c r="K84" s="169" t="s">
        <v>3</v>
      </c>
      <c r="L84" s="41"/>
      <c r="M84" s="174" t="s">
        <v>3</v>
      </c>
      <c r="N84" s="175" t="s">
        <v>44</v>
      </c>
      <c r="O84" s="74"/>
      <c r="P84" s="176">
        <f>O84*H84</f>
        <v>0</v>
      </c>
      <c r="Q84" s="176">
        <v>0</v>
      </c>
      <c r="R84" s="176">
        <f>Q84*H84</f>
        <v>0</v>
      </c>
      <c r="S84" s="176">
        <v>0</v>
      </c>
      <c r="T84" s="177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78" t="s">
        <v>238</v>
      </c>
      <c r="AT84" s="178" t="s">
        <v>134</v>
      </c>
      <c r="AU84" s="178" t="s">
        <v>80</v>
      </c>
      <c r="AY84" s="21" t="s">
        <v>131</v>
      </c>
      <c r="BE84" s="179">
        <f>IF(N84="základní",J84,0)</f>
        <v>0</v>
      </c>
      <c r="BF84" s="179">
        <f>IF(N84="snížená",J84,0)</f>
        <v>0</v>
      </c>
      <c r="BG84" s="179">
        <f>IF(N84="zákl. přenesená",J84,0)</f>
        <v>0</v>
      </c>
      <c r="BH84" s="179">
        <f>IF(N84="sníž. přenesená",J84,0)</f>
        <v>0</v>
      </c>
      <c r="BI84" s="179">
        <f>IF(N84="nulová",J84,0)</f>
        <v>0</v>
      </c>
      <c r="BJ84" s="21" t="s">
        <v>140</v>
      </c>
      <c r="BK84" s="179">
        <f>ROUND(I84*H84,2)</f>
        <v>0</v>
      </c>
      <c r="BL84" s="21" t="s">
        <v>238</v>
      </c>
      <c r="BM84" s="178" t="s">
        <v>785</v>
      </c>
    </row>
    <row r="85" s="2" customFormat="1" ht="16.5" customHeight="1">
      <c r="A85" s="40"/>
      <c r="B85" s="166"/>
      <c r="C85" s="167" t="s">
        <v>165</v>
      </c>
      <c r="D85" s="167" t="s">
        <v>134</v>
      </c>
      <c r="E85" s="168" t="s">
        <v>786</v>
      </c>
      <c r="F85" s="169" t="s">
        <v>787</v>
      </c>
      <c r="G85" s="170" t="s">
        <v>788</v>
      </c>
      <c r="H85" s="171">
        <v>25</v>
      </c>
      <c r="I85" s="172"/>
      <c r="J85" s="173">
        <f>ROUND(I85*H85,2)</f>
        <v>0</v>
      </c>
      <c r="K85" s="169" t="s">
        <v>3</v>
      </c>
      <c r="L85" s="41"/>
      <c r="M85" s="174" t="s">
        <v>3</v>
      </c>
      <c r="N85" s="175" t="s">
        <v>44</v>
      </c>
      <c r="O85" s="74"/>
      <c r="P85" s="176">
        <f>O85*H85</f>
        <v>0</v>
      </c>
      <c r="Q85" s="176">
        <v>0</v>
      </c>
      <c r="R85" s="176">
        <f>Q85*H85</f>
        <v>0</v>
      </c>
      <c r="S85" s="176">
        <v>0</v>
      </c>
      <c r="T85" s="177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78" t="s">
        <v>238</v>
      </c>
      <c r="AT85" s="178" t="s">
        <v>134</v>
      </c>
      <c r="AU85" s="178" t="s">
        <v>80</v>
      </c>
      <c r="AY85" s="21" t="s">
        <v>131</v>
      </c>
      <c r="BE85" s="179">
        <f>IF(N85="základní",J85,0)</f>
        <v>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21" t="s">
        <v>140</v>
      </c>
      <c r="BK85" s="179">
        <f>ROUND(I85*H85,2)</f>
        <v>0</v>
      </c>
      <c r="BL85" s="21" t="s">
        <v>238</v>
      </c>
      <c r="BM85" s="178" t="s">
        <v>789</v>
      </c>
    </row>
    <row r="86" s="2" customFormat="1" ht="16.5" customHeight="1">
      <c r="A86" s="40"/>
      <c r="B86" s="166"/>
      <c r="C86" s="167" t="s">
        <v>139</v>
      </c>
      <c r="D86" s="167" t="s">
        <v>134</v>
      </c>
      <c r="E86" s="168" t="s">
        <v>790</v>
      </c>
      <c r="F86" s="169" t="s">
        <v>791</v>
      </c>
      <c r="G86" s="170" t="s">
        <v>634</v>
      </c>
      <c r="H86" s="171">
        <v>2</v>
      </c>
      <c r="I86" s="172"/>
      <c r="J86" s="173">
        <f>ROUND(I86*H86,2)</f>
        <v>0</v>
      </c>
      <c r="K86" s="169" t="s">
        <v>3</v>
      </c>
      <c r="L86" s="41"/>
      <c r="M86" s="174" t="s">
        <v>3</v>
      </c>
      <c r="N86" s="175" t="s">
        <v>44</v>
      </c>
      <c r="O86" s="74"/>
      <c r="P86" s="176">
        <f>O86*H86</f>
        <v>0</v>
      </c>
      <c r="Q86" s="176">
        <v>0</v>
      </c>
      <c r="R86" s="176">
        <f>Q86*H86</f>
        <v>0</v>
      </c>
      <c r="S86" s="176">
        <v>0</v>
      </c>
      <c r="T86" s="177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78" t="s">
        <v>238</v>
      </c>
      <c r="AT86" s="178" t="s">
        <v>134</v>
      </c>
      <c r="AU86" s="178" t="s">
        <v>80</v>
      </c>
      <c r="AY86" s="21" t="s">
        <v>131</v>
      </c>
      <c r="BE86" s="179">
        <f>IF(N86="základní",J86,0)</f>
        <v>0</v>
      </c>
      <c r="BF86" s="179">
        <f>IF(N86="snížená",J86,0)</f>
        <v>0</v>
      </c>
      <c r="BG86" s="179">
        <f>IF(N86="zákl. přenesená",J86,0)</f>
        <v>0</v>
      </c>
      <c r="BH86" s="179">
        <f>IF(N86="sníž. přenesená",J86,0)</f>
        <v>0</v>
      </c>
      <c r="BI86" s="179">
        <f>IF(N86="nulová",J86,0)</f>
        <v>0</v>
      </c>
      <c r="BJ86" s="21" t="s">
        <v>140</v>
      </c>
      <c r="BK86" s="179">
        <f>ROUND(I86*H86,2)</f>
        <v>0</v>
      </c>
      <c r="BL86" s="21" t="s">
        <v>238</v>
      </c>
      <c r="BM86" s="178" t="s">
        <v>792</v>
      </c>
    </row>
    <row r="87" s="2" customFormat="1" ht="16.5" customHeight="1">
      <c r="A87" s="40"/>
      <c r="B87" s="166"/>
      <c r="C87" s="167" t="s">
        <v>174</v>
      </c>
      <c r="D87" s="167" t="s">
        <v>134</v>
      </c>
      <c r="E87" s="168" t="s">
        <v>793</v>
      </c>
      <c r="F87" s="169" t="s">
        <v>794</v>
      </c>
      <c r="G87" s="170" t="s">
        <v>795</v>
      </c>
      <c r="H87" s="171">
        <v>1</v>
      </c>
      <c r="I87" s="172"/>
      <c r="J87" s="173">
        <f>ROUND(I87*H87,2)</f>
        <v>0</v>
      </c>
      <c r="K87" s="169" t="s">
        <v>3</v>
      </c>
      <c r="L87" s="41"/>
      <c r="M87" s="174" t="s">
        <v>3</v>
      </c>
      <c r="N87" s="175" t="s">
        <v>44</v>
      </c>
      <c r="O87" s="74"/>
      <c r="P87" s="176">
        <f>O87*H87</f>
        <v>0</v>
      </c>
      <c r="Q87" s="176">
        <v>0</v>
      </c>
      <c r="R87" s="176">
        <f>Q87*H87</f>
        <v>0</v>
      </c>
      <c r="S87" s="176">
        <v>0</v>
      </c>
      <c r="T87" s="177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78" t="s">
        <v>238</v>
      </c>
      <c r="AT87" s="178" t="s">
        <v>134</v>
      </c>
      <c r="AU87" s="178" t="s">
        <v>80</v>
      </c>
      <c r="AY87" s="21" t="s">
        <v>131</v>
      </c>
      <c r="BE87" s="179">
        <f>IF(N87="základní",J87,0)</f>
        <v>0</v>
      </c>
      <c r="BF87" s="179">
        <f>IF(N87="snížená",J87,0)</f>
        <v>0</v>
      </c>
      <c r="BG87" s="179">
        <f>IF(N87="zákl. přenesená",J87,0)</f>
        <v>0</v>
      </c>
      <c r="BH87" s="179">
        <f>IF(N87="sníž. přenesená",J87,0)</f>
        <v>0</v>
      </c>
      <c r="BI87" s="179">
        <f>IF(N87="nulová",J87,0)</f>
        <v>0</v>
      </c>
      <c r="BJ87" s="21" t="s">
        <v>140</v>
      </c>
      <c r="BK87" s="179">
        <f>ROUND(I87*H87,2)</f>
        <v>0</v>
      </c>
      <c r="BL87" s="21" t="s">
        <v>238</v>
      </c>
      <c r="BM87" s="178" t="s">
        <v>796</v>
      </c>
    </row>
    <row r="88" s="2" customFormat="1" ht="16.5" customHeight="1">
      <c r="A88" s="40"/>
      <c r="B88" s="166"/>
      <c r="C88" s="167" t="s">
        <v>181</v>
      </c>
      <c r="D88" s="167" t="s">
        <v>134</v>
      </c>
      <c r="E88" s="168" t="s">
        <v>797</v>
      </c>
      <c r="F88" s="169" t="s">
        <v>798</v>
      </c>
      <c r="G88" s="170" t="s">
        <v>795</v>
      </c>
      <c r="H88" s="171">
        <v>1</v>
      </c>
      <c r="I88" s="172"/>
      <c r="J88" s="173">
        <f>ROUND(I88*H88,2)</f>
        <v>0</v>
      </c>
      <c r="K88" s="169" t="s">
        <v>3</v>
      </c>
      <c r="L88" s="41"/>
      <c r="M88" s="174" t="s">
        <v>3</v>
      </c>
      <c r="N88" s="175" t="s">
        <v>44</v>
      </c>
      <c r="O88" s="74"/>
      <c r="P88" s="176">
        <f>O88*H88</f>
        <v>0</v>
      </c>
      <c r="Q88" s="176">
        <v>0</v>
      </c>
      <c r="R88" s="176">
        <f>Q88*H88</f>
        <v>0</v>
      </c>
      <c r="S88" s="176">
        <v>0</v>
      </c>
      <c r="T88" s="177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78" t="s">
        <v>238</v>
      </c>
      <c r="AT88" s="178" t="s">
        <v>134</v>
      </c>
      <c r="AU88" s="178" t="s">
        <v>80</v>
      </c>
      <c r="AY88" s="21" t="s">
        <v>131</v>
      </c>
      <c r="BE88" s="179">
        <f>IF(N88="základní",J88,0)</f>
        <v>0</v>
      </c>
      <c r="BF88" s="179">
        <f>IF(N88="snížená",J88,0)</f>
        <v>0</v>
      </c>
      <c r="BG88" s="179">
        <f>IF(N88="zákl. přenesená",J88,0)</f>
        <v>0</v>
      </c>
      <c r="BH88" s="179">
        <f>IF(N88="sníž. přenesená",J88,0)</f>
        <v>0</v>
      </c>
      <c r="BI88" s="179">
        <f>IF(N88="nulová",J88,0)</f>
        <v>0</v>
      </c>
      <c r="BJ88" s="21" t="s">
        <v>140</v>
      </c>
      <c r="BK88" s="179">
        <f>ROUND(I88*H88,2)</f>
        <v>0</v>
      </c>
      <c r="BL88" s="21" t="s">
        <v>238</v>
      </c>
      <c r="BM88" s="178" t="s">
        <v>799</v>
      </c>
    </row>
    <row r="89" s="2" customFormat="1" ht="16.5" customHeight="1">
      <c r="A89" s="40"/>
      <c r="B89" s="166"/>
      <c r="C89" s="167" t="s">
        <v>188</v>
      </c>
      <c r="D89" s="167" t="s">
        <v>134</v>
      </c>
      <c r="E89" s="168" t="s">
        <v>800</v>
      </c>
      <c r="F89" s="169" t="s">
        <v>801</v>
      </c>
      <c r="G89" s="170" t="s">
        <v>634</v>
      </c>
      <c r="H89" s="171">
        <v>2</v>
      </c>
      <c r="I89" s="172"/>
      <c r="J89" s="173">
        <f>ROUND(I89*H89,2)</f>
        <v>0</v>
      </c>
      <c r="K89" s="169" t="s">
        <v>3</v>
      </c>
      <c r="L89" s="41"/>
      <c r="M89" s="174" t="s">
        <v>3</v>
      </c>
      <c r="N89" s="175" t="s">
        <v>44</v>
      </c>
      <c r="O89" s="74"/>
      <c r="P89" s="176">
        <f>O89*H89</f>
        <v>0</v>
      </c>
      <c r="Q89" s="176">
        <v>0</v>
      </c>
      <c r="R89" s="176">
        <f>Q89*H89</f>
        <v>0</v>
      </c>
      <c r="S89" s="176">
        <v>0</v>
      </c>
      <c r="T89" s="177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78" t="s">
        <v>238</v>
      </c>
      <c r="AT89" s="178" t="s">
        <v>134</v>
      </c>
      <c r="AU89" s="178" t="s">
        <v>80</v>
      </c>
      <c r="AY89" s="21" t="s">
        <v>131</v>
      </c>
      <c r="BE89" s="179">
        <f>IF(N89="základní",J89,0)</f>
        <v>0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1" t="s">
        <v>140</v>
      </c>
      <c r="BK89" s="179">
        <f>ROUND(I89*H89,2)</f>
        <v>0</v>
      </c>
      <c r="BL89" s="21" t="s">
        <v>238</v>
      </c>
      <c r="BM89" s="178" t="s">
        <v>802</v>
      </c>
    </row>
    <row r="90" s="2" customFormat="1" ht="16.5" customHeight="1">
      <c r="A90" s="40"/>
      <c r="B90" s="166"/>
      <c r="C90" s="167" t="s">
        <v>193</v>
      </c>
      <c r="D90" s="167" t="s">
        <v>134</v>
      </c>
      <c r="E90" s="168" t="s">
        <v>803</v>
      </c>
      <c r="F90" s="169" t="s">
        <v>804</v>
      </c>
      <c r="G90" s="170" t="s">
        <v>805</v>
      </c>
      <c r="H90" s="171">
        <v>1</v>
      </c>
      <c r="I90" s="172"/>
      <c r="J90" s="173">
        <f>ROUND(I90*H90,2)</f>
        <v>0</v>
      </c>
      <c r="K90" s="169" t="s">
        <v>3</v>
      </c>
      <c r="L90" s="41"/>
      <c r="M90" s="174" t="s">
        <v>3</v>
      </c>
      <c r="N90" s="175" t="s">
        <v>44</v>
      </c>
      <c r="O90" s="74"/>
      <c r="P90" s="176">
        <f>O90*H90</f>
        <v>0</v>
      </c>
      <c r="Q90" s="176">
        <v>0</v>
      </c>
      <c r="R90" s="176">
        <f>Q90*H90</f>
        <v>0</v>
      </c>
      <c r="S90" s="176">
        <v>0</v>
      </c>
      <c r="T90" s="177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78" t="s">
        <v>238</v>
      </c>
      <c r="AT90" s="178" t="s">
        <v>134</v>
      </c>
      <c r="AU90" s="178" t="s">
        <v>80</v>
      </c>
      <c r="AY90" s="21" t="s">
        <v>131</v>
      </c>
      <c r="BE90" s="179">
        <f>IF(N90="základní",J90,0)</f>
        <v>0</v>
      </c>
      <c r="BF90" s="179">
        <f>IF(N90="snížená",J90,0)</f>
        <v>0</v>
      </c>
      <c r="BG90" s="179">
        <f>IF(N90="zákl. přenesená",J90,0)</f>
        <v>0</v>
      </c>
      <c r="BH90" s="179">
        <f>IF(N90="sníž. přenesená",J90,0)</f>
        <v>0</v>
      </c>
      <c r="BI90" s="179">
        <f>IF(N90="nulová",J90,0)</f>
        <v>0</v>
      </c>
      <c r="BJ90" s="21" t="s">
        <v>140</v>
      </c>
      <c r="BK90" s="179">
        <f>ROUND(I90*H90,2)</f>
        <v>0</v>
      </c>
      <c r="BL90" s="21" t="s">
        <v>238</v>
      </c>
      <c r="BM90" s="178" t="s">
        <v>806</v>
      </c>
    </row>
    <row r="91" s="2" customFormat="1" ht="16.5" customHeight="1">
      <c r="A91" s="40"/>
      <c r="B91" s="166"/>
      <c r="C91" s="167" t="s">
        <v>132</v>
      </c>
      <c r="D91" s="167" t="s">
        <v>134</v>
      </c>
      <c r="E91" s="168" t="s">
        <v>807</v>
      </c>
      <c r="F91" s="169" t="s">
        <v>808</v>
      </c>
      <c r="G91" s="170" t="s">
        <v>805</v>
      </c>
      <c r="H91" s="171">
        <v>1</v>
      </c>
      <c r="I91" s="172"/>
      <c r="J91" s="173">
        <f>ROUND(I91*H91,2)</f>
        <v>0</v>
      </c>
      <c r="K91" s="169" t="s">
        <v>3</v>
      </c>
      <c r="L91" s="41"/>
      <c r="M91" s="174" t="s">
        <v>3</v>
      </c>
      <c r="N91" s="175" t="s">
        <v>44</v>
      </c>
      <c r="O91" s="74"/>
      <c r="P91" s="176">
        <f>O91*H91</f>
        <v>0</v>
      </c>
      <c r="Q91" s="176">
        <v>0</v>
      </c>
      <c r="R91" s="176">
        <f>Q91*H91</f>
        <v>0</v>
      </c>
      <c r="S91" s="176">
        <v>0</v>
      </c>
      <c r="T91" s="177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78" t="s">
        <v>238</v>
      </c>
      <c r="AT91" s="178" t="s">
        <v>134</v>
      </c>
      <c r="AU91" s="178" t="s">
        <v>80</v>
      </c>
      <c r="AY91" s="21" t="s">
        <v>131</v>
      </c>
      <c r="BE91" s="179">
        <f>IF(N91="základní",J91,0)</f>
        <v>0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21" t="s">
        <v>140</v>
      </c>
      <c r="BK91" s="179">
        <f>ROUND(I91*H91,2)</f>
        <v>0</v>
      </c>
      <c r="BL91" s="21" t="s">
        <v>238</v>
      </c>
      <c r="BM91" s="178" t="s">
        <v>809</v>
      </c>
    </row>
    <row r="92" s="2" customFormat="1" ht="16.5" customHeight="1">
      <c r="A92" s="40"/>
      <c r="B92" s="166"/>
      <c r="C92" s="167" t="s">
        <v>205</v>
      </c>
      <c r="D92" s="167" t="s">
        <v>134</v>
      </c>
      <c r="E92" s="168" t="s">
        <v>810</v>
      </c>
      <c r="F92" s="169" t="s">
        <v>811</v>
      </c>
      <c r="G92" s="170" t="s">
        <v>805</v>
      </c>
      <c r="H92" s="171">
        <v>1</v>
      </c>
      <c r="I92" s="172"/>
      <c r="J92" s="173">
        <f>ROUND(I92*H92,2)</f>
        <v>0</v>
      </c>
      <c r="K92" s="169" t="s">
        <v>3</v>
      </c>
      <c r="L92" s="41"/>
      <c r="M92" s="174" t="s">
        <v>3</v>
      </c>
      <c r="N92" s="175" t="s">
        <v>44</v>
      </c>
      <c r="O92" s="74"/>
      <c r="P92" s="176">
        <f>O92*H92</f>
        <v>0</v>
      </c>
      <c r="Q92" s="176">
        <v>0</v>
      </c>
      <c r="R92" s="176">
        <f>Q92*H92</f>
        <v>0</v>
      </c>
      <c r="S92" s="176">
        <v>0</v>
      </c>
      <c r="T92" s="177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78" t="s">
        <v>238</v>
      </c>
      <c r="AT92" s="178" t="s">
        <v>134</v>
      </c>
      <c r="AU92" s="178" t="s">
        <v>80</v>
      </c>
      <c r="AY92" s="21" t="s">
        <v>131</v>
      </c>
      <c r="BE92" s="179">
        <f>IF(N92="základní",J92,0)</f>
        <v>0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21" t="s">
        <v>140</v>
      </c>
      <c r="BK92" s="179">
        <f>ROUND(I92*H92,2)</f>
        <v>0</v>
      </c>
      <c r="BL92" s="21" t="s">
        <v>238</v>
      </c>
      <c r="BM92" s="178" t="s">
        <v>812</v>
      </c>
    </row>
    <row r="93" s="2" customFormat="1" ht="16.5" customHeight="1">
      <c r="A93" s="40"/>
      <c r="B93" s="166"/>
      <c r="C93" s="167" t="s">
        <v>210</v>
      </c>
      <c r="D93" s="167" t="s">
        <v>134</v>
      </c>
      <c r="E93" s="168" t="s">
        <v>813</v>
      </c>
      <c r="F93" s="169" t="s">
        <v>814</v>
      </c>
      <c r="G93" s="170" t="s">
        <v>805</v>
      </c>
      <c r="H93" s="171">
        <v>1</v>
      </c>
      <c r="I93" s="172"/>
      <c r="J93" s="173">
        <f>ROUND(I93*H93,2)</f>
        <v>0</v>
      </c>
      <c r="K93" s="169" t="s">
        <v>3</v>
      </c>
      <c r="L93" s="41"/>
      <c r="M93" s="174" t="s">
        <v>3</v>
      </c>
      <c r="N93" s="175" t="s">
        <v>44</v>
      </c>
      <c r="O93" s="74"/>
      <c r="P93" s="176">
        <f>O93*H93</f>
        <v>0</v>
      </c>
      <c r="Q93" s="176">
        <v>0</v>
      </c>
      <c r="R93" s="176">
        <f>Q93*H93</f>
        <v>0</v>
      </c>
      <c r="S93" s="176">
        <v>0</v>
      </c>
      <c r="T93" s="177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78" t="s">
        <v>238</v>
      </c>
      <c r="AT93" s="178" t="s">
        <v>134</v>
      </c>
      <c r="AU93" s="178" t="s">
        <v>80</v>
      </c>
      <c r="AY93" s="21" t="s">
        <v>131</v>
      </c>
      <c r="BE93" s="179">
        <f>IF(N93="základní",J93,0)</f>
        <v>0</v>
      </c>
      <c r="BF93" s="179">
        <f>IF(N93="snížená",J93,0)</f>
        <v>0</v>
      </c>
      <c r="BG93" s="179">
        <f>IF(N93="zákl. přenesená",J93,0)</f>
        <v>0</v>
      </c>
      <c r="BH93" s="179">
        <f>IF(N93="sníž. přenesená",J93,0)</f>
        <v>0</v>
      </c>
      <c r="BI93" s="179">
        <f>IF(N93="nulová",J93,0)</f>
        <v>0</v>
      </c>
      <c r="BJ93" s="21" t="s">
        <v>140</v>
      </c>
      <c r="BK93" s="179">
        <f>ROUND(I93*H93,2)</f>
        <v>0</v>
      </c>
      <c r="BL93" s="21" t="s">
        <v>238</v>
      </c>
      <c r="BM93" s="178" t="s">
        <v>815</v>
      </c>
    </row>
    <row r="94" s="2" customFormat="1">
      <c r="A94" s="40"/>
      <c r="B94" s="41"/>
      <c r="C94" s="40"/>
      <c r="D94" s="186" t="s">
        <v>816</v>
      </c>
      <c r="E94" s="40"/>
      <c r="F94" s="235" t="s">
        <v>817</v>
      </c>
      <c r="G94" s="40"/>
      <c r="H94" s="40"/>
      <c r="I94" s="182"/>
      <c r="J94" s="40"/>
      <c r="K94" s="40"/>
      <c r="L94" s="41"/>
      <c r="M94" s="183"/>
      <c r="N94" s="184"/>
      <c r="O94" s="74"/>
      <c r="P94" s="74"/>
      <c r="Q94" s="74"/>
      <c r="R94" s="74"/>
      <c r="S94" s="74"/>
      <c r="T94" s="75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21" t="s">
        <v>816</v>
      </c>
      <c r="AU94" s="21" t="s">
        <v>80</v>
      </c>
    </row>
    <row r="95" s="12" customFormat="1" ht="25.92" customHeight="1">
      <c r="A95" s="12"/>
      <c r="B95" s="153"/>
      <c r="C95" s="12"/>
      <c r="D95" s="154" t="s">
        <v>71</v>
      </c>
      <c r="E95" s="155" t="s">
        <v>818</v>
      </c>
      <c r="F95" s="155" t="s">
        <v>819</v>
      </c>
      <c r="G95" s="12"/>
      <c r="H95" s="12"/>
      <c r="I95" s="156"/>
      <c r="J95" s="157">
        <f>BK95</f>
        <v>0</v>
      </c>
      <c r="K95" s="12"/>
      <c r="L95" s="153"/>
      <c r="M95" s="158"/>
      <c r="N95" s="159"/>
      <c r="O95" s="159"/>
      <c r="P95" s="160">
        <f>SUM(P96:P100)</f>
        <v>0</v>
      </c>
      <c r="Q95" s="159"/>
      <c r="R95" s="160">
        <f>SUM(R96:R100)</f>
        <v>0</v>
      </c>
      <c r="S95" s="159"/>
      <c r="T95" s="161">
        <f>SUM(T96:T100)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54" t="s">
        <v>80</v>
      </c>
      <c r="AT95" s="162" t="s">
        <v>71</v>
      </c>
      <c r="AU95" s="162" t="s">
        <v>72</v>
      </c>
      <c r="AY95" s="154" t="s">
        <v>131</v>
      </c>
      <c r="BK95" s="163">
        <f>SUM(BK96:BK100)</f>
        <v>0</v>
      </c>
    </row>
    <row r="96" s="2" customFormat="1" ht="16.5" customHeight="1">
      <c r="A96" s="40"/>
      <c r="B96" s="166"/>
      <c r="C96" s="167" t="s">
        <v>9</v>
      </c>
      <c r="D96" s="167" t="s">
        <v>134</v>
      </c>
      <c r="E96" s="168" t="s">
        <v>820</v>
      </c>
      <c r="F96" s="169" t="s">
        <v>821</v>
      </c>
      <c r="G96" s="170" t="s">
        <v>805</v>
      </c>
      <c r="H96" s="171">
        <v>1</v>
      </c>
      <c r="I96" s="172"/>
      <c r="J96" s="173">
        <f>ROUND(I96*H96,2)</f>
        <v>0</v>
      </c>
      <c r="K96" s="169" t="s">
        <v>3</v>
      </c>
      <c r="L96" s="41"/>
      <c r="M96" s="174" t="s">
        <v>3</v>
      </c>
      <c r="N96" s="175" t="s">
        <v>44</v>
      </c>
      <c r="O96" s="74"/>
      <c r="P96" s="176">
        <f>O96*H96</f>
        <v>0</v>
      </c>
      <c r="Q96" s="176">
        <v>0</v>
      </c>
      <c r="R96" s="176">
        <f>Q96*H96</f>
        <v>0</v>
      </c>
      <c r="S96" s="176">
        <v>0</v>
      </c>
      <c r="T96" s="177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78" t="s">
        <v>822</v>
      </c>
      <c r="AT96" s="178" t="s">
        <v>134</v>
      </c>
      <c r="AU96" s="178" t="s">
        <v>80</v>
      </c>
      <c r="AY96" s="21" t="s">
        <v>131</v>
      </c>
      <c r="BE96" s="179">
        <f>IF(N96="základní",J96,0)</f>
        <v>0</v>
      </c>
      <c r="BF96" s="179">
        <f>IF(N96="snížená",J96,0)</f>
        <v>0</v>
      </c>
      <c r="BG96" s="179">
        <f>IF(N96="zákl. přenesená",J96,0)</f>
        <v>0</v>
      </c>
      <c r="BH96" s="179">
        <f>IF(N96="sníž. přenesená",J96,0)</f>
        <v>0</v>
      </c>
      <c r="BI96" s="179">
        <f>IF(N96="nulová",J96,0)</f>
        <v>0</v>
      </c>
      <c r="BJ96" s="21" t="s">
        <v>140</v>
      </c>
      <c r="BK96" s="179">
        <f>ROUND(I96*H96,2)</f>
        <v>0</v>
      </c>
      <c r="BL96" s="21" t="s">
        <v>822</v>
      </c>
      <c r="BM96" s="178" t="s">
        <v>823</v>
      </c>
    </row>
    <row r="97" s="2" customFormat="1" ht="16.5" customHeight="1">
      <c r="A97" s="40"/>
      <c r="B97" s="166"/>
      <c r="C97" s="167" t="s">
        <v>221</v>
      </c>
      <c r="D97" s="167" t="s">
        <v>134</v>
      </c>
      <c r="E97" s="168" t="s">
        <v>824</v>
      </c>
      <c r="F97" s="169" t="s">
        <v>825</v>
      </c>
      <c r="G97" s="170" t="s">
        <v>805</v>
      </c>
      <c r="H97" s="171">
        <v>1</v>
      </c>
      <c r="I97" s="172"/>
      <c r="J97" s="173">
        <f>ROUND(I97*H97,2)</f>
        <v>0</v>
      </c>
      <c r="K97" s="169" t="s">
        <v>3</v>
      </c>
      <c r="L97" s="41"/>
      <c r="M97" s="174" t="s">
        <v>3</v>
      </c>
      <c r="N97" s="175" t="s">
        <v>44</v>
      </c>
      <c r="O97" s="74"/>
      <c r="P97" s="176">
        <f>O97*H97</f>
        <v>0</v>
      </c>
      <c r="Q97" s="176">
        <v>0</v>
      </c>
      <c r="R97" s="176">
        <f>Q97*H97</f>
        <v>0</v>
      </c>
      <c r="S97" s="176">
        <v>0</v>
      </c>
      <c r="T97" s="177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78" t="s">
        <v>822</v>
      </c>
      <c r="AT97" s="178" t="s">
        <v>134</v>
      </c>
      <c r="AU97" s="178" t="s">
        <v>80</v>
      </c>
      <c r="AY97" s="21" t="s">
        <v>131</v>
      </c>
      <c r="BE97" s="179">
        <f>IF(N97="základní",J97,0)</f>
        <v>0</v>
      </c>
      <c r="BF97" s="179">
        <f>IF(N97="snížená",J97,0)</f>
        <v>0</v>
      </c>
      <c r="BG97" s="179">
        <f>IF(N97="zákl. přenesená",J97,0)</f>
        <v>0</v>
      </c>
      <c r="BH97" s="179">
        <f>IF(N97="sníž. přenesená",J97,0)</f>
        <v>0</v>
      </c>
      <c r="BI97" s="179">
        <f>IF(N97="nulová",J97,0)</f>
        <v>0</v>
      </c>
      <c r="BJ97" s="21" t="s">
        <v>140</v>
      </c>
      <c r="BK97" s="179">
        <f>ROUND(I97*H97,2)</f>
        <v>0</v>
      </c>
      <c r="BL97" s="21" t="s">
        <v>822</v>
      </c>
      <c r="BM97" s="178" t="s">
        <v>826</v>
      </c>
    </row>
    <row r="98" s="2" customFormat="1" ht="16.5" customHeight="1">
      <c r="A98" s="40"/>
      <c r="B98" s="166"/>
      <c r="C98" s="167" t="s">
        <v>227</v>
      </c>
      <c r="D98" s="167" t="s">
        <v>134</v>
      </c>
      <c r="E98" s="168" t="s">
        <v>827</v>
      </c>
      <c r="F98" s="169" t="s">
        <v>828</v>
      </c>
      <c r="G98" s="170" t="s">
        <v>805</v>
      </c>
      <c r="H98" s="171">
        <v>1</v>
      </c>
      <c r="I98" s="172"/>
      <c r="J98" s="173">
        <f>ROUND(I98*H98,2)</f>
        <v>0</v>
      </c>
      <c r="K98" s="169" t="s">
        <v>3</v>
      </c>
      <c r="L98" s="41"/>
      <c r="M98" s="174" t="s">
        <v>3</v>
      </c>
      <c r="N98" s="175" t="s">
        <v>44</v>
      </c>
      <c r="O98" s="74"/>
      <c r="P98" s="176">
        <f>O98*H98</f>
        <v>0</v>
      </c>
      <c r="Q98" s="176">
        <v>0</v>
      </c>
      <c r="R98" s="176">
        <f>Q98*H98</f>
        <v>0</v>
      </c>
      <c r="S98" s="176">
        <v>0</v>
      </c>
      <c r="T98" s="177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78" t="s">
        <v>822</v>
      </c>
      <c r="AT98" s="178" t="s">
        <v>134</v>
      </c>
      <c r="AU98" s="178" t="s">
        <v>80</v>
      </c>
      <c r="AY98" s="21" t="s">
        <v>131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21" t="s">
        <v>140</v>
      </c>
      <c r="BK98" s="179">
        <f>ROUND(I98*H98,2)</f>
        <v>0</v>
      </c>
      <c r="BL98" s="21" t="s">
        <v>822</v>
      </c>
      <c r="BM98" s="178" t="s">
        <v>829</v>
      </c>
    </row>
    <row r="99" s="2" customFormat="1" ht="16.5" customHeight="1">
      <c r="A99" s="40"/>
      <c r="B99" s="166"/>
      <c r="C99" s="167" t="s">
        <v>232</v>
      </c>
      <c r="D99" s="167" t="s">
        <v>134</v>
      </c>
      <c r="E99" s="168" t="s">
        <v>830</v>
      </c>
      <c r="F99" s="169" t="s">
        <v>831</v>
      </c>
      <c r="G99" s="170" t="s">
        <v>805</v>
      </c>
      <c r="H99" s="171">
        <v>1</v>
      </c>
      <c r="I99" s="172"/>
      <c r="J99" s="173">
        <f>ROUND(I99*H99,2)</f>
        <v>0</v>
      </c>
      <c r="K99" s="169" t="s">
        <v>3</v>
      </c>
      <c r="L99" s="41"/>
      <c r="M99" s="174" t="s">
        <v>3</v>
      </c>
      <c r="N99" s="175" t="s">
        <v>44</v>
      </c>
      <c r="O99" s="74"/>
      <c r="P99" s="176">
        <f>O99*H99</f>
        <v>0</v>
      </c>
      <c r="Q99" s="176">
        <v>0</v>
      </c>
      <c r="R99" s="176">
        <f>Q99*H99</f>
        <v>0</v>
      </c>
      <c r="S99" s="176">
        <v>0</v>
      </c>
      <c r="T99" s="177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78" t="s">
        <v>822</v>
      </c>
      <c r="AT99" s="178" t="s">
        <v>134</v>
      </c>
      <c r="AU99" s="178" t="s">
        <v>80</v>
      </c>
      <c r="AY99" s="21" t="s">
        <v>131</v>
      </c>
      <c r="BE99" s="179">
        <f>IF(N99="základní",J99,0)</f>
        <v>0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1" t="s">
        <v>140</v>
      </c>
      <c r="BK99" s="179">
        <f>ROUND(I99*H99,2)</f>
        <v>0</v>
      </c>
      <c r="BL99" s="21" t="s">
        <v>822</v>
      </c>
      <c r="BM99" s="178" t="s">
        <v>832</v>
      </c>
    </row>
    <row r="100" s="2" customFormat="1" ht="16.5" customHeight="1">
      <c r="A100" s="40"/>
      <c r="B100" s="166"/>
      <c r="C100" s="167" t="s">
        <v>238</v>
      </c>
      <c r="D100" s="167" t="s">
        <v>134</v>
      </c>
      <c r="E100" s="168" t="s">
        <v>833</v>
      </c>
      <c r="F100" s="169" t="s">
        <v>834</v>
      </c>
      <c r="G100" s="170" t="s">
        <v>805</v>
      </c>
      <c r="H100" s="171">
        <v>1</v>
      </c>
      <c r="I100" s="172"/>
      <c r="J100" s="173">
        <f>ROUND(I100*H100,2)</f>
        <v>0</v>
      </c>
      <c r="K100" s="169" t="s">
        <v>3</v>
      </c>
      <c r="L100" s="41"/>
      <c r="M100" s="236" t="s">
        <v>3</v>
      </c>
      <c r="N100" s="237" t="s">
        <v>44</v>
      </c>
      <c r="O100" s="233"/>
      <c r="P100" s="238">
        <f>O100*H100</f>
        <v>0</v>
      </c>
      <c r="Q100" s="238">
        <v>0</v>
      </c>
      <c r="R100" s="238">
        <f>Q100*H100</f>
        <v>0</v>
      </c>
      <c r="S100" s="238">
        <v>0</v>
      </c>
      <c r="T100" s="239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78" t="s">
        <v>822</v>
      </c>
      <c r="AT100" s="178" t="s">
        <v>134</v>
      </c>
      <c r="AU100" s="178" t="s">
        <v>80</v>
      </c>
      <c r="AY100" s="21" t="s">
        <v>131</v>
      </c>
      <c r="BE100" s="179">
        <f>IF(N100="základní",J100,0)</f>
        <v>0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21" t="s">
        <v>140</v>
      </c>
      <c r="BK100" s="179">
        <f>ROUND(I100*H100,2)</f>
        <v>0</v>
      </c>
      <c r="BL100" s="21" t="s">
        <v>822</v>
      </c>
      <c r="BM100" s="178" t="s">
        <v>835</v>
      </c>
    </row>
    <row r="101" s="2" customFormat="1" ht="6.96" customHeight="1">
      <c r="A101" s="40"/>
      <c r="B101" s="57"/>
      <c r="C101" s="58"/>
      <c r="D101" s="58"/>
      <c r="E101" s="58"/>
      <c r="F101" s="58"/>
      <c r="G101" s="58"/>
      <c r="H101" s="58"/>
      <c r="I101" s="58"/>
      <c r="J101" s="58"/>
      <c r="K101" s="58"/>
      <c r="L101" s="41"/>
      <c r="M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</sheetData>
  <autoFilter ref="C80:K10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90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80</v>
      </c>
    </row>
    <row r="4" s="1" customFormat="1" ht="24.96" customHeight="1">
      <c r="B4" s="24"/>
      <c r="D4" s="25" t="s">
        <v>94</v>
      </c>
      <c r="L4" s="24"/>
      <c r="M4" s="11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17" t="str">
        <f>'Rekapitulace stavby'!K6</f>
        <v>Šternberk, Domov pro seniory Na Valech - střecha</v>
      </c>
      <c r="F7" s="34"/>
      <c r="G7" s="34"/>
      <c r="H7" s="34"/>
      <c r="L7" s="24"/>
    </row>
    <row r="8" s="2" customFormat="1" ht="12" customHeight="1">
      <c r="A8" s="40"/>
      <c r="B8" s="41"/>
      <c r="C8" s="40"/>
      <c r="D8" s="34" t="s">
        <v>95</v>
      </c>
      <c r="E8" s="40"/>
      <c r="F8" s="40"/>
      <c r="G8" s="40"/>
      <c r="H8" s="40"/>
      <c r="I8" s="40"/>
      <c r="J8" s="40"/>
      <c r="K8" s="40"/>
      <c r="L8" s="11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1"/>
      <c r="C9" s="40"/>
      <c r="D9" s="40"/>
      <c r="E9" s="64" t="s">
        <v>836</v>
      </c>
      <c r="F9" s="40"/>
      <c r="G9" s="40"/>
      <c r="H9" s="40"/>
      <c r="I9" s="40"/>
      <c r="J9" s="40"/>
      <c r="K9" s="40"/>
      <c r="L9" s="118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1"/>
      <c r="C10" s="40"/>
      <c r="D10" s="40"/>
      <c r="E10" s="40"/>
      <c r="F10" s="40"/>
      <c r="G10" s="40"/>
      <c r="H10" s="40"/>
      <c r="I10" s="40"/>
      <c r="J10" s="40"/>
      <c r="K10" s="40"/>
      <c r="L10" s="118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1"/>
      <c r="C11" s="40"/>
      <c r="D11" s="34" t="s">
        <v>19</v>
      </c>
      <c r="E11" s="40"/>
      <c r="F11" s="29" t="s">
        <v>3</v>
      </c>
      <c r="G11" s="40"/>
      <c r="H11" s="40"/>
      <c r="I11" s="34" t="s">
        <v>20</v>
      </c>
      <c r="J11" s="29" t="s">
        <v>3</v>
      </c>
      <c r="K11" s="40"/>
      <c r="L11" s="118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1"/>
      <c r="C12" s="40"/>
      <c r="D12" s="34" t="s">
        <v>21</v>
      </c>
      <c r="E12" s="40"/>
      <c r="F12" s="29" t="s">
        <v>22</v>
      </c>
      <c r="G12" s="40"/>
      <c r="H12" s="40"/>
      <c r="I12" s="34" t="s">
        <v>23</v>
      </c>
      <c r="J12" s="66" t="str">
        <f>'Rekapitulace stavby'!AN8</f>
        <v>6. 2. 2025</v>
      </c>
      <c r="K12" s="40"/>
      <c r="L12" s="118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1"/>
      <c r="C13" s="40"/>
      <c r="D13" s="40"/>
      <c r="E13" s="40"/>
      <c r="F13" s="40"/>
      <c r="G13" s="40"/>
      <c r="H13" s="40"/>
      <c r="I13" s="40"/>
      <c r="J13" s="40"/>
      <c r="K13" s="40"/>
      <c r="L13" s="11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1"/>
      <c r="C14" s="40"/>
      <c r="D14" s="34" t="s">
        <v>25</v>
      </c>
      <c r="E14" s="40"/>
      <c r="F14" s="40"/>
      <c r="G14" s="40"/>
      <c r="H14" s="40"/>
      <c r="I14" s="34" t="s">
        <v>26</v>
      </c>
      <c r="J14" s="29" t="s">
        <v>3</v>
      </c>
      <c r="K14" s="40"/>
      <c r="L14" s="118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1"/>
      <c r="C15" s="40"/>
      <c r="D15" s="40"/>
      <c r="E15" s="29" t="s">
        <v>27</v>
      </c>
      <c r="F15" s="40"/>
      <c r="G15" s="40"/>
      <c r="H15" s="40"/>
      <c r="I15" s="34" t="s">
        <v>28</v>
      </c>
      <c r="J15" s="29" t="s">
        <v>3</v>
      </c>
      <c r="K15" s="40"/>
      <c r="L15" s="118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1"/>
      <c r="C16" s="40"/>
      <c r="D16" s="40"/>
      <c r="E16" s="40"/>
      <c r="F16" s="40"/>
      <c r="G16" s="40"/>
      <c r="H16" s="40"/>
      <c r="I16" s="40"/>
      <c r="J16" s="40"/>
      <c r="K16" s="40"/>
      <c r="L16" s="118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1"/>
      <c r="C17" s="40"/>
      <c r="D17" s="34" t="s">
        <v>29</v>
      </c>
      <c r="E17" s="40"/>
      <c r="F17" s="40"/>
      <c r="G17" s="40"/>
      <c r="H17" s="40"/>
      <c r="I17" s="34" t="s">
        <v>26</v>
      </c>
      <c r="J17" s="35" t="str">
        <f>'Rekapitulace stavby'!AN13</f>
        <v>Vyplň údaj</v>
      </c>
      <c r="K17" s="40"/>
      <c r="L17" s="118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1"/>
      <c r="C18" s="40"/>
      <c r="D18" s="40"/>
      <c r="E18" s="35" t="str">
        <f>'Rekapitulace stavby'!E14</f>
        <v>Vyplň údaj</v>
      </c>
      <c r="F18" s="29"/>
      <c r="G18" s="29"/>
      <c r="H18" s="29"/>
      <c r="I18" s="34" t="s">
        <v>28</v>
      </c>
      <c r="J18" s="35" t="str">
        <f>'Rekapitulace stavby'!AN14</f>
        <v>Vyplň údaj</v>
      </c>
      <c r="K18" s="40"/>
      <c r="L18" s="118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1"/>
      <c r="C19" s="40"/>
      <c r="D19" s="40"/>
      <c r="E19" s="40"/>
      <c r="F19" s="40"/>
      <c r="G19" s="40"/>
      <c r="H19" s="40"/>
      <c r="I19" s="40"/>
      <c r="J19" s="40"/>
      <c r="K19" s="40"/>
      <c r="L19" s="118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1"/>
      <c r="C20" s="40"/>
      <c r="D20" s="34" t="s">
        <v>31</v>
      </c>
      <c r="E20" s="40"/>
      <c r="F20" s="40"/>
      <c r="G20" s="40"/>
      <c r="H20" s="40"/>
      <c r="I20" s="34" t="s">
        <v>26</v>
      </c>
      <c r="J20" s="29" t="s">
        <v>3</v>
      </c>
      <c r="K20" s="40"/>
      <c r="L20" s="118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1"/>
      <c r="C21" s="40"/>
      <c r="D21" s="40"/>
      <c r="E21" s="29" t="s">
        <v>32</v>
      </c>
      <c r="F21" s="40"/>
      <c r="G21" s="40"/>
      <c r="H21" s="40"/>
      <c r="I21" s="34" t="s">
        <v>28</v>
      </c>
      <c r="J21" s="29" t="s">
        <v>3</v>
      </c>
      <c r="K21" s="40"/>
      <c r="L21" s="118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1"/>
      <c r="C22" s="40"/>
      <c r="D22" s="40"/>
      <c r="E22" s="40"/>
      <c r="F22" s="40"/>
      <c r="G22" s="40"/>
      <c r="H22" s="40"/>
      <c r="I22" s="40"/>
      <c r="J22" s="40"/>
      <c r="K22" s="40"/>
      <c r="L22" s="118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1"/>
      <c r="C23" s="40"/>
      <c r="D23" s="34" t="s">
        <v>34</v>
      </c>
      <c r="E23" s="40"/>
      <c r="F23" s="40"/>
      <c r="G23" s="40"/>
      <c r="H23" s="40"/>
      <c r="I23" s="34" t="s">
        <v>26</v>
      </c>
      <c r="J23" s="29" t="str">
        <f>IF('Rekapitulace stavby'!AN19="","",'Rekapitulace stavby'!AN19)</f>
        <v/>
      </c>
      <c r="K23" s="40"/>
      <c r="L23" s="118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1"/>
      <c r="C24" s="40"/>
      <c r="D24" s="40"/>
      <c r="E24" s="29" t="str">
        <f>IF('Rekapitulace stavby'!E20="","",'Rekapitulace stavby'!E20)</f>
        <v xml:space="preserve"> </v>
      </c>
      <c r="F24" s="40"/>
      <c r="G24" s="40"/>
      <c r="H24" s="40"/>
      <c r="I24" s="34" t="s">
        <v>28</v>
      </c>
      <c r="J24" s="29" t="str">
        <f>IF('Rekapitulace stavby'!AN20="","",'Rekapitulace stavby'!AN20)</f>
        <v/>
      </c>
      <c r="K24" s="40"/>
      <c r="L24" s="118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1"/>
      <c r="C25" s="40"/>
      <c r="D25" s="40"/>
      <c r="E25" s="40"/>
      <c r="F25" s="40"/>
      <c r="G25" s="40"/>
      <c r="H25" s="40"/>
      <c r="I25" s="40"/>
      <c r="J25" s="40"/>
      <c r="K25" s="40"/>
      <c r="L25" s="118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1"/>
      <c r="C26" s="40"/>
      <c r="D26" s="34" t="s">
        <v>36</v>
      </c>
      <c r="E26" s="40"/>
      <c r="F26" s="40"/>
      <c r="G26" s="40"/>
      <c r="H26" s="40"/>
      <c r="I26" s="40"/>
      <c r="J26" s="40"/>
      <c r="K26" s="40"/>
      <c r="L26" s="118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19"/>
      <c r="B27" s="120"/>
      <c r="C27" s="119"/>
      <c r="D27" s="119"/>
      <c r="E27" s="38" t="s">
        <v>3</v>
      </c>
      <c r="F27" s="38"/>
      <c r="G27" s="38"/>
      <c r="H27" s="38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40"/>
      <c r="B28" s="41"/>
      <c r="C28" s="40"/>
      <c r="D28" s="40"/>
      <c r="E28" s="40"/>
      <c r="F28" s="40"/>
      <c r="G28" s="40"/>
      <c r="H28" s="40"/>
      <c r="I28" s="40"/>
      <c r="J28" s="40"/>
      <c r="K28" s="40"/>
      <c r="L28" s="118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1"/>
      <c r="C29" s="40"/>
      <c r="D29" s="86"/>
      <c r="E29" s="86"/>
      <c r="F29" s="86"/>
      <c r="G29" s="86"/>
      <c r="H29" s="86"/>
      <c r="I29" s="86"/>
      <c r="J29" s="86"/>
      <c r="K29" s="86"/>
      <c r="L29" s="118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1"/>
      <c r="C30" s="40"/>
      <c r="D30" s="122" t="s">
        <v>38</v>
      </c>
      <c r="E30" s="40"/>
      <c r="F30" s="40"/>
      <c r="G30" s="40"/>
      <c r="H30" s="40"/>
      <c r="I30" s="40"/>
      <c r="J30" s="92">
        <f>ROUND(J81, 2)</f>
        <v>0</v>
      </c>
      <c r="K30" s="40"/>
      <c r="L30" s="118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1"/>
      <c r="C31" s="40"/>
      <c r="D31" s="86"/>
      <c r="E31" s="86"/>
      <c r="F31" s="86"/>
      <c r="G31" s="86"/>
      <c r="H31" s="86"/>
      <c r="I31" s="86"/>
      <c r="J31" s="86"/>
      <c r="K31" s="86"/>
      <c r="L31" s="118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1"/>
      <c r="C32" s="40"/>
      <c r="D32" s="40"/>
      <c r="E32" s="40"/>
      <c r="F32" s="45" t="s">
        <v>40</v>
      </c>
      <c r="G32" s="40"/>
      <c r="H32" s="40"/>
      <c r="I32" s="45" t="s">
        <v>39</v>
      </c>
      <c r="J32" s="45" t="s">
        <v>41</v>
      </c>
      <c r="K32" s="40"/>
      <c r="L32" s="118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1"/>
      <c r="C33" s="40"/>
      <c r="D33" s="123" t="s">
        <v>42</v>
      </c>
      <c r="E33" s="34" t="s">
        <v>43</v>
      </c>
      <c r="F33" s="124">
        <f>ROUND((SUM(BE81:BE102)),  2)</f>
        <v>0</v>
      </c>
      <c r="G33" s="40"/>
      <c r="H33" s="40"/>
      <c r="I33" s="125">
        <v>0.20999999999999999</v>
      </c>
      <c r="J33" s="124">
        <f>ROUND(((SUM(BE81:BE102))*I33),  2)</f>
        <v>0</v>
      </c>
      <c r="K33" s="40"/>
      <c r="L33" s="118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1"/>
      <c r="C34" s="40"/>
      <c r="D34" s="40"/>
      <c r="E34" s="34" t="s">
        <v>44</v>
      </c>
      <c r="F34" s="124">
        <f>ROUND((SUM(BF81:BF102)),  2)</f>
        <v>0</v>
      </c>
      <c r="G34" s="40"/>
      <c r="H34" s="40"/>
      <c r="I34" s="125">
        <v>0.12</v>
      </c>
      <c r="J34" s="124">
        <f>ROUND(((SUM(BF81:BF102))*I34),  2)</f>
        <v>0</v>
      </c>
      <c r="K34" s="40"/>
      <c r="L34" s="118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1"/>
      <c r="C35" s="40"/>
      <c r="D35" s="40"/>
      <c r="E35" s="34" t="s">
        <v>45</v>
      </c>
      <c r="F35" s="124">
        <f>ROUND((SUM(BG81:BG102)),  2)</f>
        <v>0</v>
      </c>
      <c r="G35" s="40"/>
      <c r="H35" s="40"/>
      <c r="I35" s="125">
        <v>0.20999999999999999</v>
      </c>
      <c r="J35" s="124">
        <f>0</f>
        <v>0</v>
      </c>
      <c r="K35" s="40"/>
      <c r="L35" s="118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1"/>
      <c r="C36" s="40"/>
      <c r="D36" s="40"/>
      <c r="E36" s="34" t="s">
        <v>46</v>
      </c>
      <c r="F36" s="124">
        <f>ROUND((SUM(BH81:BH102)),  2)</f>
        <v>0</v>
      </c>
      <c r="G36" s="40"/>
      <c r="H36" s="40"/>
      <c r="I36" s="125">
        <v>0.12</v>
      </c>
      <c r="J36" s="124">
        <f>0</f>
        <v>0</v>
      </c>
      <c r="K36" s="40"/>
      <c r="L36" s="118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1"/>
      <c r="C37" s="40"/>
      <c r="D37" s="40"/>
      <c r="E37" s="34" t="s">
        <v>47</v>
      </c>
      <c r="F37" s="124">
        <f>ROUND((SUM(BI81:BI102)),  2)</f>
        <v>0</v>
      </c>
      <c r="G37" s="40"/>
      <c r="H37" s="40"/>
      <c r="I37" s="125">
        <v>0</v>
      </c>
      <c r="J37" s="124">
        <f>0</f>
        <v>0</v>
      </c>
      <c r="K37" s="40"/>
      <c r="L37" s="118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1"/>
      <c r="C38" s="40"/>
      <c r="D38" s="40"/>
      <c r="E38" s="40"/>
      <c r="F38" s="40"/>
      <c r="G38" s="40"/>
      <c r="H38" s="40"/>
      <c r="I38" s="40"/>
      <c r="J38" s="40"/>
      <c r="K38" s="40"/>
      <c r="L38" s="118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1"/>
      <c r="C39" s="126"/>
      <c r="D39" s="127" t="s">
        <v>48</v>
      </c>
      <c r="E39" s="78"/>
      <c r="F39" s="78"/>
      <c r="G39" s="128" t="s">
        <v>49</v>
      </c>
      <c r="H39" s="129" t="s">
        <v>50</v>
      </c>
      <c r="I39" s="78"/>
      <c r="J39" s="130">
        <f>SUM(J30:J37)</f>
        <v>0</v>
      </c>
      <c r="K39" s="131"/>
      <c r="L39" s="118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118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118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97</v>
      </c>
      <c r="D45" s="40"/>
      <c r="E45" s="40"/>
      <c r="F45" s="40"/>
      <c r="G45" s="40"/>
      <c r="H45" s="40"/>
      <c r="I45" s="40"/>
      <c r="J45" s="40"/>
      <c r="K45" s="40"/>
      <c r="L45" s="118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0"/>
      <c r="D46" s="40"/>
      <c r="E46" s="40"/>
      <c r="F46" s="40"/>
      <c r="G46" s="40"/>
      <c r="H46" s="40"/>
      <c r="I46" s="40"/>
      <c r="J46" s="40"/>
      <c r="K46" s="40"/>
      <c r="L46" s="118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17</v>
      </c>
      <c r="D47" s="40"/>
      <c r="E47" s="40"/>
      <c r="F47" s="40"/>
      <c r="G47" s="40"/>
      <c r="H47" s="40"/>
      <c r="I47" s="40"/>
      <c r="J47" s="40"/>
      <c r="K47" s="40"/>
      <c r="L47" s="118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0"/>
      <c r="D48" s="40"/>
      <c r="E48" s="117" t="str">
        <f>E7</f>
        <v>Šternberk, Domov pro seniory Na Valech - střecha</v>
      </c>
      <c r="F48" s="34"/>
      <c r="G48" s="34"/>
      <c r="H48" s="34"/>
      <c r="I48" s="40"/>
      <c r="J48" s="40"/>
      <c r="K48" s="40"/>
      <c r="L48" s="118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95</v>
      </c>
      <c r="D49" s="40"/>
      <c r="E49" s="40"/>
      <c r="F49" s="40"/>
      <c r="G49" s="40"/>
      <c r="H49" s="40"/>
      <c r="I49" s="40"/>
      <c r="J49" s="40"/>
      <c r="K49" s="40"/>
      <c r="L49" s="118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0"/>
      <c r="D50" s="40"/>
      <c r="E50" s="64" t="str">
        <f>E9</f>
        <v>ROU2824 - Hromosvod</v>
      </c>
      <c r="F50" s="40"/>
      <c r="G50" s="40"/>
      <c r="H50" s="40"/>
      <c r="I50" s="40"/>
      <c r="J50" s="40"/>
      <c r="K50" s="40"/>
      <c r="L50" s="118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0"/>
      <c r="D51" s="40"/>
      <c r="E51" s="40"/>
      <c r="F51" s="40"/>
      <c r="G51" s="40"/>
      <c r="H51" s="40"/>
      <c r="I51" s="40"/>
      <c r="J51" s="40"/>
      <c r="K51" s="40"/>
      <c r="L51" s="118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0"/>
      <c r="E52" s="40"/>
      <c r="F52" s="29" t="str">
        <f>F12</f>
        <v>Šternberk</v>
      </c>
      <c r="G52" s="40"/>
      <c r="H52" s="40"/>
      <c r="I52" s="34" t="s">
        <v>23</v>
      </c>
      <c r="J52" s="66" t="str">
        <f>IF(J12="","",J12)</f>
        <v>6. 2. 2025</v>
      </c>
      <c r="K52" s="40"/>
      <c r="L52" s="118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0"/>
      <c r="D53" s="40"/>
      <c r="E53" s="40"/>
      <c r="F53" s="40"/>
      <c r="G53" s="40"/>
      <c r="H53" s="40"/>
      <c r="I53" s="40"/>
      <c r="J53" s="40"/>
      <c r="K53" s="40"/>
      <c r="L53" s="118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0"/>
      <c r="E54" s="40"/>
      <c r="F54" s="29" t="str">
        <f>E15</f>
        <v>Město Šternberk, Horní nám. 78/16, Šternberk</v>
      </c>
      <c r="G54" s="40"/>
      <c r="H54" s="40"/>
      <c r="I54" s="34" t="s">
        <v>31</v>
      </c>
      <c r="J54" s="38" t="str">
        <f>E21</f>
        <v>Ing. arch. Blanka Zlamalová, Ing. Lukáš Roubal</v>
      </c>
      <c r="K54" s="40"/>
      <c r="L54" s="118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0"/>
      <c r="E55" s="40"/>
      <c r="F55" s="29" t="str">
        <f>IF(E18="","",E18)</f>
        <v>Vyplň údaj</v>
      </c>
      <c r="G55" s="40"/>
      <c r="H55" s="40"/>
      <c r="I55" s="34" t="s">
        <v>34</v>
      </c>
      <c r="J55" s="38" t="str">
        <f>E24</f>
        <v xml:space="preserve"> </v>
      </c>
      <c r="K55" s="40"/>
      <c r="L55" s="118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0"/>
      <c r="D56" s="40"/>
      <c r="E56" s="40"/>
      <c r="F56" s="40"/>
      <c r="G56" s="40"/>
      <c r="H56" s="40"/>
      <c r="I56" s="40"/>
      <c r="J56" s="40"/>
      <c r="K56" s="40"/>
      <c r="L56" s="118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32" t="s">
        <v>98</v>
      </c>
      <c r="D57" s="126"/>
      <c r="E57" s="126"/>
      <c r="F57" s="126"/>
      <c r="G57" s="126"/>
      <c r="H57" s="126"/>
      <c r="I57" s="126"/>
      <c r="J57" s="133" t="s">
        <v>99</v>
      </c>
      <c r="K57" s="126"/>
      <c r="L57" s="118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0"/>
      <c r="D58" s="40"/>
      <c r="E58" s="40"/>
      <c r="F58" s="40"/>
      <c r="G58" s="40"/>
      <c r="H58" s="40"/>
      <c r="I58" s="40"/>
      <c r="J58" s="40"/>
      <c r="K58" s="40"/>
      <c r="L58" s="118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34" t="s">
        <v>70</v>
      </c>
      <c r="D59" s="40"/>
      <c r="E59" s="40"/>
      <c r="F59" s="40"/>
      <c r="G59" s="40"/>
      <c r="H59" s="40"/>
      <c r="I59" s="40"/>
      <c r="J59" s="92">
        <f>J81</f>
        <v>0</v>
      </c>
      <c r="K59" s="40"/>
      <c r="L59" s="118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21" t="s">
        <v>100</v>
      </c>
    </row>
    <row r="60" s="9" customFormat="1" ht="24.96" customHeight="1">
      <c r="A60" s="9"/>
      <c r="B60" s="135"/>
      <c r="C60" s="9"/>
      <c r="D60" s="136" t="s">
        <v>837</v>
      </c>
      <c r="E60" s="137"/>
      <c r="F60" s="137"/>
      <c r="G60" s="137"/>
      <c r="H60" s="137"/>
      <c r="I60" s="137"/>
      <c r="J60" s="138">
        <f>J82</f>
        <v>0</v>
      </c>
      <c r="K60" s="9"/>
      <c r="L60" s="13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35"/>
      <c r="C61" s="9"/>
      <c r="D61" s="136" t="s">
        <v>838</v>
      </c>
      <c r="E61" s="137"/>
      <c r="F61" s="137"/>
      <c r="G61" s="137"/>
      <c r="H61" s="137"/>
      <c r="I61" s="137"/>
      <c r="J61" s="138">
        <f>J99</f>
        <v>0</v>
      </c>
      <c r="K61" s="9"/>
      <c r="L61" s="135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40"/>
      <c r="B62" s="41"/>
      <c r="C62" s="40"/>
      <c r="D62" s="40"/>
      <c r="E62" s="40"/>
      <c r="F62" s="40"/>
      <c r="G62" s="40"/>
      <c r="H62" s="40"/>
      <c r="I62" s="40"/>
      <c r="J62" s="40"/>
      <c r="K62" s="40"/>
      <c r="L62" s="118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118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118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116</v>
      </c>
      <c r="D68" s="40"/>
      <c r="E68" s="40"/>
      <c r="F68" s="40"/>
      <c r="G68" s="40"/>
      <c r="H68" s="40"/>
      <c r="I68" s="40"/>
      <c r="J68" s="40"/>
      <c r="K68" s="40"/>
      <c r="L68" s="118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0"/>
      <c r="D69" s="40"/>
      <c r="E69" s="40"/>
      <c r="F69" s="40"/>
      <c r="G69" s="40"/>
      <c r="H69" s="40"/>
      <c r="I69" s="40"/>
      <c r="J69" s="40"/>
      <c r="K69" s="40"/>
      <c r="L69" s="118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17</v>
      </c>
      <c r="D70" s="40"/>
      <c r="E70" s="40"/>
      <c r="F70" s="40"/>
      <c r="G70" s="40"/>
      <c r="H70" s="40"/>
      <c r="I70" s="40"/>
      <c r="J70" s="40"/>
      <c r="K70" s="40"/>
      <c r="L70" s="118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0"/>
      <c r="D71" s="40"/>
      <c r="E71" s="117" t="str">
        <f>E7</f>
        <v>Šternberk, Domov pro seniory Na Valech - střecha</v>
      </c>
      <c r="F71" s="34"/>
      <c r="G71" s="34"/>
      <c r="H71" s="34"/>
      <c r="I71" s="40"/>
      <c r="J71" s="40"/>
      <c r="K71" s="40"/>
      <c r="L71" s="118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95</v>
      </c>
      <c r="D72" s="40"/>
      <c r="E72" s="40"/>
      <c r="F72" s="40"/>
      <c r="G72" s="40"/>
      <c r="H72" s="40"/>
      <c r="I72" s="40"/>
      <c r="J72" s="40"/>
      <c r="K72" s="40"/>
      <c r="L72" s="118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0"/>
      <c r="D73" s="40"/>
      <c r="E73" s="64" t="str">
        <f>E9</f>
        <v>ROU2824 - Hromosvod</v>
      </c>
      <c r="F73" s="40"/>
      <c r="G73" s="40"/>
      <c r="H73" s="40"/>
      <c r="I73" s="40"/>
      <c r="J73" s="40"/>
      <c r="K73" s="40"/>
      <c r="L73" s="118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0"/>
      <c r="D74" s="40"/>
      <c r="E74" s="40"/>
      <c r="F74" s="40"/>
      <c r="G74" s="40"/>
      <c r="H74" s="40"/>
      <c r="I74" s="40"/>
      <c r="J74" s="40"/>
      <c r="K74" s="40"/>
      <c r="L74" s="118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0"/>
      <c r="E75" s="40"/>
      <c r="F75" s="29" t="str">
        <f>F12</f>
        <v>Šternberk</v>
      </c>
      <c r="G75" s="40"/>
      <c r="H75" s="40"/>
      <c r="I75" s="34" t="s">
        <v>23</v>
      </c>
      <c r="J75" s="66" t="str">
        <f>IF(J12="","",J12)</f>
        <v>6. 2. 2025</v>
      </c>
      <c r="K75" s="40"/>
      <c r="L75" s="118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0"/>
      <c r="D76" s="40"/>
      <c r="E76" s="40"/>
      <c r="F76" s="40"/>
      <c r="G76" s="40"/>
      <c r="H76" s="40"/>
      <c r="I76" s="40"/>
      <c r="J76" s="40"/>
      <c r="K76" s="40"/>
      <c r="L76" s="118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40.05" customHeight="1">
      <c r="A77" s="40"/>
      <c r="B77" s="41"/>
      <c r="C77" s="34" t="s">
        <v>25</v>
      </c>
      <c r="D77" s="40"/>
      <c r="E77" s="40"/>
      <c r="F77" s="29" t="str">
        <f>E15</f>
        <v>Město Šternberk, Horní nám. 78/16, Šternberk</v>
      </c>
      <c r="G77" s="40"/>
      <c r="H77" s="40"/>
      <c r="I77" s="34" t="s">
        <v>31</v>
      </c>
      <c r="J77" s="38" t="str">
        <f>E21</f>
        <v>Ing. arch. Blanka Zlamalová, Ing. Lukáš Roubal</v>
      </c>
      <c r="K77" s="40"/>
      <c r="L77" s="118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0"/>
      <c r="E78" s="40"/>
      <c r="F78" s="29" t="str">
        <f>IF(E18="","",E18)</f>
        <v>Vyplň údaj</v>
      </c>
      <c r="G78" s="40"/>
      <c r="H78" s="40"/>
      <c r="I78" s="34" t="s">
        <v>34</v>
      </c>
      <c r="J78" s="38" t="str">
        <f>E24</f>
        <v xml:space="preserve"> </v>
      </c>
      <c r="K78" s="40"/>
      <c r="L78" s="118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0"/>
      <c r="D79" s="40"/>
      <c r="E79" s="40"/>
      <c r="F79" s="40"/>
      <c r="G79" s="40"/>
      <c r="H79" s="40"/>
      <c r="I79" s="40"/>
      <c r="J79" s="40"/>
      <c r="K79" s="40"/>
      <c r="L79" s="118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43"/>
      <c r="B80" s="144"/>
      <c r="C80" s="145" t="s">
        <v>117</v>
      </c>
      <c r="D80" s="146" t="s">
        <v>57</v>
      </c>
      <c r="E80" s="146" t="s">
        <v>53</v>
      </c>
      <c r="F80" s="146" t="s">
        <v>54</v>
      </c>
      <c r="G80" s="146" t="s">
        <v>118</v>
      </c>
      <c r="H80" s="146" t="s">
        <v>119</v>
      </c>
      <c r="I80" s="146" t="s">
        <v>120</v>
      </c>
      <c r="J80" s="146" t="s">
        <v>99</v>
      </c>
      <c r="K80" s="147" t="s">
        <v>121</v>
      </c>
      <c r="L80" s="148"/>
      <c r="M80" s="82" t="s">
        <v>3</v>
      </c>
      <c r="N80" s="83" t="s">
        <v>42</v>
      </c>
      <c r="O80" s="83" t="s">
        <v>122</v>
      </c>
      <c r="P80" s="83" t="s">
        <v>123</v>
      </c>
      <c r="Q80" s="83" t="s">
        <v>124</v>
      </c>
      <c r="R80" s="83" t="s">
        <v>125</v>
      </c>
      <c r="S80" s="83" t="s">
        <v>126</v>
      </c>
      <c r="T80" s="84" t="s">
        <v>127</v>
      </c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</row>
    <row r="81" s="2" customFormat="1" ht="22.8" customHeight="1">
      <c r="A81" s="40"/>
      <c r="B81" s="41"/>
      <c r="C81" s="89" t="s">
        <v>128</v>
      </c>
      <c r="D81" s="40"/>
      <c r="E81" s="40"/>
      <c r="F81" s="40"/>
      <c r="G81" s="40"/>
      <c r="H81" s="40"/>
      <c r="I81" s="40"/>
      <c r="J81" s="149">
        <f>BK81</f>
        <v>0</v>
      </c>
      <c r="K81" s="40"/>
      <c r="L81" s="41"/>
      <c r="M81" s="85"/>
      <c r="N81" s="70"/>
      <c r="O81" s="86"/>
      <c r="P81" s="150">
        <f>P82+P99</f>
        <v>0</v>
      </c>
      <c r="Q81" s="86"/>
      <c r="R81" s="150">
        <f>R82+R99</f>
        <v>0</v>
      </c>
      <c r="S81" s="86"/>
      <c r="T81" s="151">
        <f>T82+T99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21" t="s">
        <v>71</v>
      </c>
      <c r="AU81" s="21" t="s">
        <v>100</v>
      </c>
      <c r="BK81" s="152">
        <f>BK82+BK99</f>
        <v>0</v>
      </c>
    </row>
    <row r="82" s="12" customFormat="1" ht="25.92" customHeight="1">
      <c r="A82" s="12"/>
      <c r="B82" s="153"/>
      <c r="C82" s="12"/>
      <c r="D82" s="154" t="s">
        <v>71</v>
      </c>
      <c r="E82" s="155" t="s">
        <v>839</v>
      </c>
      <c r="F82" s="155" t="s">
        <v>840</v>
      </c>
      <c r="G82" s="12"/>
      <c r="H82" s="12"/>
      <c r="I82" s="156"/>
      <c r="J82" s="157">
        <f>BK82</f>
        <v>0</v>
      </c>
      <c r="K82" s="12"/>
      <c r="L82" s="153"/>
      <c r="M82" s="158"/>
      <c r="N82" s="159"/>
      <c r="O82" s="159"/>
      <c r="P82" s="160">
        <f>SUM(P83:P98)</f>
        <v>0</v>
      </c>
      <c r="Q82" s="159"/>
      <c r="R82" s="160">
        <f>SUM(R83:R98)</f>
        <v>0</v>
      </c>
      <c r="S82" s="159"/>
      <c r="T82" s="161">
        <f>SUM(T83:T98)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54" t="s">
        <v>80</v>
      </c>
      <c r="AT82" s="162" t="s">
        <v>71</v>
      </c>
      <c r="AU82" s="162" t="s">
        <v>72</v>
      </c>
      <c r="AY82" s="154" t="s">
        <v>131</v>
      </c>
      <c r="BK82" s="163">
        <f>SUM(BK83:BK98)</f>
        <v>0</v>
      </c>
    </row>
    <row r="83" s="2" customFormat="1" ht="16.5" customHeight="1">
      <c r="A83" s="40"/>
      <c r="B83" s="166"/>
      <c r="C83" s="167" t="s">
        <v>80</v>
      </c>
      <c r="D83" s="167" t="s">
        <v>134</v>
      </c>
      <c r="E83" s="168" t="s">
        <v>841</v>
      </c>
      <c r="F83" s="169" t="s">
        <v>842</v>
      </c>
      <c r="G83" s="170" t="s">
        <v>843</v>
      </c>
      <c r="H83" s="171">
        <v>1</v>
      </c>
      <c r="I83" s="172"/>
      <c r="J83" s="173">
        <f>ROUND(I83*H83,2)</f>
        <v>0</v>
      </c>
      <c r="K83" s="169" t="s">
        <v>3</v>
      </c>
      <c r="L83" s="41"/>
      <c r="M83" s="174" t="s">
        <v>3</v>
      </c>
      <c r="N83" s="175" t="s">
        <v>44</v>
      </c>
      <c r="O83" s="74"/>
      <c r="P83" s="176">
        <f>O83*H83</f>
        <v>0</v>
      </c>
      <c r="Q83" s="176">
        <v>0</v>
      </c>
      <c r="R83" s="176">
        <f>Q83*H83</f>
        <v>0</v>
      </c>
      <c r="S83" s="176">
        <v>0</v>
      </c>
      <c r="T83" s="177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78" t="s">
        <v>552</v>
      </c>
      <c r="AT83" s="178" t="s">
        <v>134</v>
      </c>
      <c r="AU83" s="178" t="s">
        <v>80</v>
      </c>
      <c r="AY83" s="21" t="s">
        <v>131</v>
      </c>
      <c r="BE83" s="179">
        <f>IF(N83="základní",J83,0)</f>
        <v>0</v>
      </c>
      <c r="BF83" s="179">
        <f>IF(N83="snížená",J83,0)</f>
        <v>0</v>
      </c>
      <c r="BG83" s="179">
        <f>IF(N83="zákl. přenesená",J83,0)</f>
        <v>0</v>
      </c>
      <c r="BH83" s="179">
        <f>IF(N83="sníž. přenesená",J83,0)</f>
        <v>0</v>
      </c>
      <c r="BI83" s="179">
        <f>IF(N83="nulová",J83,0)</f>
        <v>0</v>
      </c>
      <c r="BJ83" s="21" t="s">
        <v>140</v>
      </c>
      <c r="BK83" s="179">
        <f>ROUND(I83*H83,2)</f>
        <v>0</v>
      </c>
      <c r="BL83" s="21" t="s">
        <v>552</v>
      </c>
      <c r="BM83" s="178" t="s">
        <v>844</v>
      </c>
    </row>
    <row r="84" s="2" customFormat="1" ht="16.5" customHeight="1">
      <c r="A84" s="40"/>
      <c r="B84" s="166"/>
      <c r="C84" s="167" t="s">
        <v>140</v>
      </c>
      <c r="D84" s="167" t="s">
        <v>134</v>
      </c>
      <c r="E84" s="168" t="s">
        <v>845</v>
      </c>
      <c r="F84" s="169" t="s">
        <v>846</v>
      </c>
      <c r="G84" s="170" t="s">
        <v>843</v>
      </c>
      <c r="H84" s="171">
        <v>6</v>
      </c>
      <c r="I84" s="172"/>
      <c r="J84" s="173">
        <f>ROUND(I84*H84,2)</f>
        <v>0</v>
      </c>
      <c r="K84" s="169" t="s">
        <v>3</v>
      </c>
      <c r="L84" s="41"/>
      <c r="M84" s="174" t="s">
        <v>3</v>
      </c>
      <c r="N84" s="175" t="s">
        <v>44</v>
      </c>
      <c r="O84" s="74"/>
      <c r="P84" s="176">
        <f>O84*H84</f>
        <v>0</v>
      </c>
      <c r="Q84" s="176">
        <v>0</v>
      </c>
      <c r="R84" s="176">
        <f>Q84*H84</f>
        <v>0</v>
      </c>
      <c r="S84" s="176">
        <v>0</v>
      </c>
      <c r="T84" s="177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78" t="s">
        <v>552</v>
      </c>
      <c r="AT84" s="178" t="s">
        <v>134</v>
      </c>
      <c r="AU84" s="178" t="s">
        <v>80</v>
      </c>
      <c r="AY84" s="21" t="s">
        <v>131</v>
      </c>
      <c r="BE84" s="179">
        <f>IF(N84="základní",J84,0)</f>
        <v>0</v>
      </c>
      <c r="BF84" s="179">
        <f>IF(N84="snížená",J84,0)</f>
        <v>0</v>
      </c>
      <c r="BG84" s="179">
        <f>IF(N84="zákl. přenesená",J84,0)</f>
        <v>0</v>
      </c>
      <c r="BH84" s="179">
        <f>IF(N84="sníž. přenesená",J84,0)</f>
        <v>0</v>
      </c>
      <c r="BI84" s="179">
        <f>IF(N84="nulová",J84,0)</f>
        <v>0</v>
      </c>
      <c r="BJ84" s="21" t="s">
        <v>140</v>
      </c>
      <c r="BK84" s="179">
        <f>ROUND(I84*H84,2)</f>
        <v>0</v>
      </c>
      <c r="BL84" s="21" t="s">
        <v>552</v>
      </c>
      <c r="BM84" s="178" t="s">
        <v>847</v>
      </c>
    </row>
    <row r="85" s="2" customFormat="1" ht="16.5" customHeight="1">
      <c r="A85" s="40"/>
      <c r="B85" s="166"/>
      <c r="C85" s="167" t="s">
        <v>165</v>
      </c>
      <c r="D85" s="167" t="s">
        <v>134</v>
      </c>
      <c r="E85" s="168" t="s">
        <v>848</v>
      </c>
      <c r="F85" s="169" t="s">
        <v>849</v>
      </c>
      <c r="G85" s="170" t="s">
        <v>843</v>
      </c>
      <c r="H85" s="171">
        <v>10</v>
      </c>
      <c r="I85" s="172"/>
      <c r="J85" s="173">
        <f>ROUND(I85*H85,2)</f>
        <v>0</v>
      </c>
      <c r="K85" s="169" t="s">
        <v>3</v>
      </c>
      <c r="L85" s="41"/>
      <c r="M85" s="174" t="s">
        <v>3</v>
      </c>
      <c r="N85" s="175" t="s">
        <v>44</v>
      </c>
      <c r="O85" s="74"/>
      <c r="P85" s="176">
        <f>O85*H85</f>
        <v>0</v>
      </c>
      <c r="Q85" s="176">
        <v>0</v>
      </c>
      <c r="R85" s="176">
        <f>Q85*H85</f>
        <v>0</v>
      </c>
      <c r="S85" s="176">
        <v>0</v>
      </c>
      <c r="T85" s="177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78" t="s">
        <v>552</v>
      </c>
      <c r="AT85" s="178" t="s">
        <v>134</v>
      </c>
      <c r="AU85" s="178" t="s">
        <v>80</v>
      </c>
      <c r="AY85" s="21" t="s">
        <v>131</v>
      </c>
      <c r="BE85" s="179">
        <f>IF(N85="základní",J85,0)</f>
        <v>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21" t="s">
        <v>140</v>
      </c>
      <c r="BK85" s="179">
        <f>ROUND(I85*H85,2)</f>
        <v>0</v>
      </c>
      <c r="BL85" s="21" t="s">
        <v>552</v>
      </c>
      <c r="BM85" s="178" t="s">
        <v>850</v>
      </c>
    </row>
    <row r="86" s="2" customFormat="1" ht="16.5" customHeight="1">
      <c r="A86" s="40"/>
      <c r="B86" s="166"/>
      <c r="C86" s="167" t="s">
        <v>139</v>
      </c>
      <c r="D86" s="167" t="s">
        <v>134</v>
      </c>
      <c r="E86" s="168" t="s">
        <v>851</v>
      </c>
      <c r="F86" s="169" t="s">
        <v>852</v>
      </c>
      <c r="G86" s="170" t="s">
        <v>843</v>
      </c>
      <c r="H86" s="171">
        <v>50</v>
      </c>
      <c r="I86" s="172"/>
      <c r="J86" s="173">
        <f>ROUND(I86*H86,2)</f>
        <v>0</v>
      </c>
      <c r="K86" s="169" t="s">
        <v>3</v>
      </c>
      <c r="L86" s="41"/>
      <c r="M86" s="174" t="s">
        <v>3</v>
      </c>
      <c r="N86" s="175" t="s">
        <v>44</v>
      </c>
      <c r="O86" s="74"/>
      <c r="P86" s="176">
        <f>O86*H86</f>
        <v>0</v>
      </c>
      <c r="Q86" s="176">
        <v>0</v>
      </c>
      <c r="R86" s="176">
        <f>Q86*H86</f>
        <v>0</v>
      </c>
      <c r="S86" s="176">
        <v>0</v>
      </c>
      <c r="T86" s="177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78" t="s">
        <v>552</v>
      </c>
      <c r="AT86" s="178" t="s">
        <v>134</v>
      </c>
      <c r="AU86" s="178" t="s">
        <v>80</v>
      </c>
      <c r="AY86" s="21" t="s">
        <v>131</v>
      </c>
      <c r="BE86" s="179">
        <f>IF(N86="základní",J86,0)</f>
        <v>0</v>
      </c>
      <c r="BF86" s="179">
        <f>IF(N86="snížená",J86,0)</f>
        <v>0</v>
      </c>
      <c r="BG86" s="179">
        <f>IF(N86="zákl. přenesená",J86,0)</f>
        <v>0</v>
      </c>
      <c r="BH86" s="179">
        <f>IF(N86="sníž. přenesená",J86,0)</f>
        <v>0</v>
      </c>
      <c r="BI86" s="179">
        <f>IF(N86="nulová",J86,0)</f>
        <v>0</v>
      </c>
      <c r="BJ86" s="21" t="s">
        <v>140</v>
      </c>
      <c r="BK86" s="179">
        <f>ROUND(I86*H86,2)</f>
        <v>0</v>
      </c>
      <c r="BL86" s="21" t="s">
        <v>552</v>
      </c>
      <c r="BM86" s="178" t="s">
        <v>853</v>
      </c>
    </row>
    <row r="87" s="2" customFormat="1" ht="16.5" customHeight="1">
      <c r="A87" s="40"/>
      <c r="B87" s="166"/>
      <c r="C87" s="167" t="s">
        <v>174</v>
      </c>
      <c r="D87" s="167" t="s">
        <v>134</v>
      </c>
      <c r="E87" s="168" t="s">
        <v>854</v>
      </c>
      <c r="F87" s="169" t="s">
        <v>855</v>
      </c>
      <c r="G87" s="170" t="s">
        <v>279</v>
      </c>
      <c r="H87" s="171">
        <v>140</v>
      </c>
      <c r="I87" s="172"/>
      <c r="J87" s="173">
        <f>ROUND(I87*H87,2)</f>
        <v>0</v>
      </c>
      <c r="K87" s="169" t="s">
        <v>3</v>
      </c>
      <c r="L87" s="41"/>
      <c r="M87" s="174" t="s">
        <v>3</v>
      </c>
      <c r="N87" s="175" t="s">
        <v>44</v>
      </c>
      <c r="O87" s="74"/>
      <c r="P87" s="176">
        <f>O87*H87</f>
        <v>0</v>
      </c>
      <c r="Q87" s="176">
        <v>0</v>
      </c>
      <c r="R87" s="176">
        <f>Q87*H87</f>
        <v>0</v>
      </c>
      <c r="S87" s="176">
        <v>0</v>
      </c>
      <c r="T87" s="177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78" t="s">
        <v>552</v>
      </c>
      <c r="AT87" s="178" t="s">
        <v>134</v>
      </c>
      <c r="AU87" s="178" t="s">
        <v>80</v>
      </c>
      <c r="AY87" s="21" t="s">
        <v>131</v>
      </c>
      <c r="BE87" s="179">
        <f>IF(N87="základní",J87,0)</f>
        <v>0</v>
      </c>
      <c r="BF87" s="179">
        <f>IF(N87="snížená",J87,0)</f>
        <v>0</v>
      </c>
      <c r="BG87" s="179">
        <f>IF(N87="zákl. přenesená",J87,0)</f>
        <v>0</v>
      </c>
      <c r="BH87" s="179">
        <f>IF(N87="sníž. přenesená",J87,0)</f>
        <v>0</v>
      </c>
      <c r="BI87" s="179">
        <f>IF(N87="nulová",J87,0)</f>
        <v>0</v>
      </c>
      <c r="BJ87" s="21" t="s">
        <v>140</v>
      </c>
      <c r="BK87" s="179">
        <f>ROUND(I87*H87,2)</f>
        <v>0</v>
      </c>
      <c r="BL87" s="21" t="s">
        <v>552</v>
      </c>
      <c r="BM87" s="178" t="s">
        <v>856</v>
      </c>
    </row>
    <row r="88" s="2" customFormat="1" ht="16.5" customHeight="1">
      <c r="A88" s="40"/>
      <c r="B88" s="166"/>
      <c r="C88" s="167" t="s">
        <v>181</v>
      </c>
      <c r="D88" s="167" t="s">
        <v>134</v>
      </c>
      <c r="E88" s="168" t="s">
        <v>857</v>
      </c>
      <c r="F88" s="169" t="s">
        <v>858</v>
      </c>
      <c r="G88" s="170" t="s">
        <v>843</v>
      </c>
      <c r="H88" s="171">
        <v>8</v>
      </c>
      <c r="I88" s="172"/>
      <c r="J88" s="173">
        <f>ROUND(I88*H88,2)</f>
        <v>0</v>
      </c>
      <c r="K88" s="169" t="s">
        <v>3</v>
      </c>
      <c r="L88" s="41"/>
      <c r="M88" s="174" t="s">
        <v>3</v>
      </c>
      <c r="N88" s="175" t="s">
        <v>44</v>
      </c>
      <c r="O88" s="74"/>
      <c r="P88" s="176">
        <f>O88*H88</f>
        <v>0</v>
      </c>
      <c r="Q88" s="176">
        <v>0</v>
      </c>
      <c r="R88" s="176">
        <f>Q88*H88</f>
        <v>0</v>
      </c>
      <c r="S88" s="176">
        <v>0</v>
      </c>
      <c r="T88" s="177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78" t="s">
        <v>552</v>
      </c>
      <c r="AT88" s="178" t="s">
        <v>134</v>
      </c>
      <c r="AU88" s="178" t="s">
        <v>80</v>
      </c>
      <c r="AY88" s="21" t="s">
        <v>131</v>
      </c>
      <c r="BE88" s="179">
        <f>IF(N88="základní",J88,0)</f>
        <v>0</v>
      </c>
      <c r="BF88" s="179">
        <f>IF(N88="snížená",J88,0)</f>
        <v>0</v>
      </c>
      <c r="BG88" s="179">
        <f>IF(N88="zákl. přenesená",J88,0)</f>
        <v>0</v>
      </c>
      <c r="BH88" s="179">
        <f>IF(N88="sníž. přenesená",J88,0)</f>
        <v>0</v>
      </c>
      <c r="BI88" s="179">
        <f>IF(N88="nulová",J88,0)</f>
        <v>0</v>
      </c>
      <c r="BJ88" s="21" t="s">
        <v>140</v>
      </c>
      <c r="BK88" s="179">
        <f>ROUND(I88*H88,2)</f>
        <v>0</v>
      </c>
      <c r="BL88" s="21" t="s">
        <v>552</v>
      </c>
      <c r="BM88" s="178" t="s">
        <v>859</v>
      </c>
    </row>
    <row r="89" s="2" customFormat="1" ht="16.5" customHeight="1">
      <c r="A89" s="40"/>
      <c r="B89" s="166"/>
      <c r="C89" s="167" t="s">
        <v>188</v>
      </c>
      <c r="D89" s="167" t="s">
        <v>134</v>
      </c>
      <c r="E89" s="168" t="s">
        <v>860</v>
      </c>
      <c r="F89" s="169" t="s">
        <v>861</v>
      </c>
      <c r="G89" s="170" t="s">
        <v>843</v>
      </c>
      <c r="H89" s="171">
        <v>2</v>
      </c>
      <c r="I89" s="172"/>
      <c r="J89" s="173">
        <f>ROUND(I89*H89,2)</f>
        <v>0</v>
      </c>
      <c r="K89" s="169" t="s">
        <v>3</v>
      </c>
      <c r="L89" s="41"/>
      <c r="M89" s="174" t="s">
        <v>3</v>
      </c>
      <c r="N89" s="175" t="s">
        <v>44</v>
      </c>
      <c r="O89" s="74"/>
      <c r="P89" s="176">
        <f>O89*H89</f>
        <v>0</v>
      </c>
      <c r="Q89" s="176">
        <v>0</v>
      </c>
      <c r="R89" s="176">
        <f>Q89*H89</f>
        <v>0</v>
      </c>
      <c r="S89" s="176">
        <v>0</v>
      </c>
      <c r="T89" s="177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78" t="s">
        <v>552</v>
      </c>
      <c r="AT89" s="178" t="s">
        <v>134</v>
      </c>
      <c r="AU89" s="178" t="s">
        <v>80</v>
      </c>
      <c r="AY89" s="21" t="s">
        <v>131</v>
      </c>
      <c r="BE89" s="179">
        <f>IF(N89="základní",J89,0)</f>
        <v>0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1" t="s">
        <v>140</v>
      </c>
      <c r="BK89" s="179">
        <f>ROUND(I89*H89,2)</f>
        <v>0</v>
      </c>
      <c r="BL89" s="21" t="s">
        <v>552</v>
      </c>
      <c r="BM89" s="178" t="s">
        <v>862</v>
      </c>
    </row>
    <row r="90" s="2" customFormat="1" ht="16.5" customHeight="1">
      <c r="A90" s="40"/>
      <c r="B90" s="166"/>
      <c r="C90" s="167" t="s">
        <v>193</v>
      </c>
      <c r="D90" s="167" t="s">
        <v>134</v>
      </c>
      <c r="E90" s="168" t="s">
        <v>863</v>
      </c>
      <c r="F90" s="169" t="s">
        <v>864</v>
      </c>
      <c r="G90" s="170" t="s">
        <v>843</v>
      </c>
      <c r="H90" s="171">
        <v>1</v>
      </c>
      <c r="I90" s="172"/>
      <c r="J90" s="173">
        <f>ROUND(I90*H90,2)</f>
        <v>0</v>
      </c>
      <c r="K90" s="169" t="s">
        <v>3</v>
      </c>
      <c r="L90" s="41"/>
      <c r="M90" s="174" t="s">
        <v>3</v>
      </c>
      <c r="N90" s="175" t="s">
        <v>44</v>
      </c>
      <c r="O90" s="74"/>
      <c r="P90" s="176">
        <f>O90*H90</f>
        <v>0</v>
      </c>
      <c r="Q90" s="176">
        <v>0</v>
      </c>
      <c r="R90" s="176">
        <f>Q90*H90</f>
        <v>0</v>
      </c>
      <c r="S90" s="176">
        <v>0</v>
      </c>
      <c r="T90" s="177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78" t="s">
        <v>552</v>
      </c>
      <c r="AT90" s="178" t="s">
        <v>134</v>
      </c>
      <c r="AU90" s="178" t="s">
        <v>80</v>
      </c>
      <c r="AY90" s="21" t="s">
        <v>131</v>
      </c>
      <c r="BE90" s="179">
        <f>IF(N90="základní",J90,0)</f>
        <v>0</v>
      </c>
      <c r="BF90" s="179">
        <f>IF(N90="snížená",J90,0)</f>
        <v>0</v>
      </c>
      <c r="BG90" s="179">
        <f>IF(N90="zákl. přenesená",J90,0)</f>
        <v>0</v>
      </c>
      <c r="BH90" s="179">
        <f>IF(N90="sníž. přenesená",J90,0)</f>
        <v>0</v>
      </c>
      <c r="BI90" s="179">
        <f>IF(N90="nulová",J90,0)</f>
        <v>0</v>
      </c>
      <c r="BJ90" s="21" t="s">
        <v>140</v>
      </c>
      <c r="BK90" s="179">
        <f>ROUND(I90*H90,2)</f>
        <v>0</v>
      </c>
      <c r="BL90" s="21" t="s">
        <v>552</v>
      </c>
      <c r="BM90" s="178" t="s">
        <v>865</v>
      </c>
    </row>
    <row r="91" s="2" customFormat="1" ht="16.5" customHeight="1">
      <c r="A91" s="40"/>
      <c r="B91" s="166"/>
      <c r="C91" s="167" t="s">
        <v>132</v>
      </c>
      <c r="D91" s="167" t="s">
        <v>134</v>
      </c>
      <c r="E91" s="168" t="s">
        <v>866</v>
      </c>
      <c r="F91" s="169" t="s">
        <v>867</v>
      </c>
      <c r="G91" s="170" t="s">
        <v>843</v>
      </c>
      <c r="H91" s="171">
        <v>90</v>
      </c>
      <c r="I91" s="172"/>
      <c r="J91" s="173">
        <f>ROUND(I91*H91,2)</f>
        <v>0</v>
      </c>
      <c r="K91" s="169" t="s">
        <v>3</v>
      </c>
      <c r="L91" s="41"/>
      <c r="M91" s="174" t="s">
        <v>3</v>
      </c>
      <c r="N91" s="175" t="s">
        <v>44</v>
      </c>
      <c r="O91" s="74"/>
      <c r="P91" s="176">
        <f>O91*H91</f>
        <v>0</v>
      </c>
      <c r="Q91" s="176">
        <v>0</v>
      </c>
      <c r="R91" s="176">
        <f>Q91*H91</f>
        <v>0</v>
      </c>
      <c r="S91" s="176">
        <v>0</v>
      </c>
      <c r="T91" s="177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78" t="s">
        <v>552</v>
      </c>
      <c r="AT91" s="178" t="s">
        <v>134</v>
      </c>
      <c r="AU91" s="178" t="s">
        <v>80</v>
      </c>
      <c r="AY91" s="21" t="s">
        <v>131</v>
      </c>
      <c r="BE91" s="179">
        <f>IF(N91="základní",J91,0)</f>
        <v>0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21" t="s">
        <v>140</v>
      </c>
      <c r="BK91" s="179">
        <f>ROUND(I91*H91,2)</f>
        <v>0</v>
      </c>
      <c r="BL91" s="21" t="s">
        <v>552</v>
      </c>
      <c r="BM91" s="178" t="s">
        <v>868</v>
      </c>
    </row>
    <row r="92" s="2" customFormat="1" ht="16.5" customHeight="1">
      <c r="A92" s="40"/>
      <c r="B92" s="166"/>
      <c r="C92" s="167" t="s">
        <v>205</v>
      </c>
      <c r="D92" s="167" t="s">
        <v>134</v>
      </c>
      <c r="E92" s="168" t="s">
        <v>869</v>
      </c>
      <c r="F92" s="169" t="s">
        <v>870</v>
      </c>
      <c r="G92" s="170" t="s">
        <v>843</v>
      </c>
      <c r="H92" s="171">
        <v>5</v>
      </c>
      <c r="I92" s="172"/>
      <c r="J92" s="173">
        <f>ROUND(I92*H92,2)</f>
        <v>0</v>
      </c>
      <c r="K92" s="169" t="s">
        <v>3</v>
      </c>
      <c r="L92" s="41"/>
      <c r="M92" s="174" t="s">
        <v>3</v>
      </c>
      <c r="N92" s="175" t="s">
        <v>44</v>
      </c>
      <c r="O92" s="74"/>
      <c r="P92" s="176">
        <f>O92*H92</f>
        <v>0</v>
      </c>
      <c r="Q92" s="176">
        <v>0</v>
      </c>
      <c r="R92" s="176">
        <f>Q92*H92</f>
        <v>0</v>
      </c>
      <c r="S92" s="176">
        <v>0</v>
      </c>
      <c r="T92" s="177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78" t="s">
        <v>552</v>
      </c>
      <c r="AT92" s="178" t="s">
        <v>134</v>
      </c>
      <c r="AU92" s="178" t="s">
        <v>80</v>
      </c>
      <c r="AY92" s="21" t="s">
        <v>131</v>
      </c>
      <c r="BE92" s="179">
        <f>IF(N92="základní",J92,0)</f>
        <v>0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21" t="s">
        <v>140</v>
      </c>
      <c r="BK92" s="179">
        <f>ROUND(I92*H92,2)</f>
        <v>0</v>
      </c>
      <c r="BL92" s="21" t="s">
        <v>552</v>
      </c>
      <c r="BM92" s="178" t="s">
        <v>871</v>
      </c>
    </row>
    <row r="93" s="2" customFormat="1" ht="16.5" customHeight="1">
      <c r="A93" s="40"/>
      <c r="B93" s="166"/>
      <c r="C93" s="167" t="s">
        <v>210</v>
      </c>
      <c r="D93" s="167" t="s">
        <v>134</v>
      </c>
      <c r="E93" s="168" t="s">
        <v>872</v>
      </c>
      <c r="F93" s="169" t="s">
        <v>873</v>
      </c>
      <c r="G93" s="170" t="s">
        <v>874</v>
      </c>
      <c r="H93" s="171">
        <v>5</v>
      </c>
      <c r="I93" s="172"/>
      <c r="J93" s="173">
        <f>ROUND(I93*H93,2)</f>
        <v>0</v>
      </c>
      <c r="K93" s="169" t="s">
        <v>3</v>
      </c>
      <c r="L93" s="41"/>
      <c r="M93" s="174" t="s">
        <v>3</v>
      </c>
      <c r="N93" s="175" t="s">
        <v>44</v>
      </c>
      <c r="O93" s="74"/>
      <c r="P93" s="176">
        <f>O93*H93</f>
        <v>0</v>
      </c>
      <c r="Q93" s="176">
        <v>0</v>
      </c>
      <c r="R93" s="176">
        <f>Q93*H93</f>
        <v>0</v>
      </c>
      <c r="S93" s="176">
        <v>0</v>
      </c>
      <c r="T93" s="177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78" t="s">
        <v>552</v>
      </c>
      <c r="AT93" s="178" t="s">
        <v>134</v>
      </c>
      <c r="AU93" s="178" t="s">
        <v>80</v>
      </c>
      <c r="AY93" s="21" t="s">
        <v>131</v>
      </c>
      <c r="BE93" s="179">
        <f>IF(N93="základní",J93,0)</f>
        <v>0</v>
      </c>
      <c r="BF93" s="179">
        <f>IF(N93="snížená",J93,0)</f>
        <v>0</v>
      </c>
      <c r="BG93" s="179">
        <f>IF(N93="zákl. přenesená",J93,0)</f>
        <v>0</v>
      </c>
      <c r="BH93" s="179">
        <f>IF(N93="sníž. přenesená",J93,0)</f>
        <v>0</v>
      </c>
      <c r="BI93" s="179">
        <f>IF(N93="nulová",J93,0)</f>
        <v>0</v>
      </c>
      <c r="BJ93" s="21" t="s">
        <v>140</v>
      </c>
      <c r="BK93" s="179">
        <f>ROUND(I93*H93,2)</f>
        <v>0</v>
      </c>
      <c r="BL93" s="21" t="s">
        <v>552</v>
      </c>
      <c r="BM93" s="178" t="s">
        <v>875</v>
      </c>
    </row>
    <row r="94" s="2" customFormat="1" ht="16.5" customHeight="1">
      <c r="A94" s="40"/>
      <c r="B94" s="166"/>
      <c r="C94" s="167" t="s">
        <v>9</v>
      </c>
      <c r="D94" s="167" t="s">
        <v>134</v>
      </c>
      <c r="E94" s="168" t="s">
        <v>876</v>
      </c>
      <c r="F94" s="169" t="s">
        <v>877</v>
      </c>
      <c r="G94" s="170" t="s">
        <v>843</v>
      </c>
      <c r="H94" s="171">
        <v>5</v>
      </c>
      <c r="I94" s="172"/>
      <c r="J94" s="173">
        <f>ROUND(I94*H94,2)</f>
        <v>0</v>
      </c>
      <c r="K94" s="169" t="s">
        <v>3</v>
      </c>
      <c r="L94" s="41"/>
      <c r="M94" s="174" t="s">
        <v>3</v>
      </c>
      <c r="N94" s="175" t="s">
        <v>44</v>
      </c>
      <c r="O94" s="74"/>
      <c r="P94" s="176">
        <f>O94*H94</f>
        <v>0</v>
      </c>
      <c r="Q94" s="176">
        <v>0</v>
      </c>
      <c r="R94" s="176">
        <f>Q94*H94</f>
        <v>0</v>
      </c>
      <c r="S94" s="176">
        <v>0</v>
      </c>
      <c r="T94" s="177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78" t="s">
        <v>552</v>
      </c>
      <c r="AT94" s="178" t="s">
        <v>134</v>
      </c>
      <c r="AU94" s="178" t="s">
        <v>80</v>
      </c>
      <c r="AY94" s="21" t="s">
        <v>131</v>
      </c>
      <c r="BE94" s="179">
        <f>IF(N94="základní",J94,0)</f>
        <v>0</v>
      </c>
      <c r="BF94" s="179">
        <f>IF(N94="snížená",J94,0)</f>
        <v>0</v>
      </c>
      <c r="BG94" s="179">
        <f>IF(N94="zákl. přenesená",J94,0)</f>
        <v>0</v>
      </c>
      <c r="BH94" s="179">
        <f>IF(N94="sníž. přenesená",J94,0)</f>
        <v>0</v>
      </c>
      <c r="BI94" s="179">
        <f>IF(N94="nulová",J94,0)</f>
        <v>0</v>
      </c>
      <c r="BJ94" s="21" t="s">
        <v>140</v>
      </c>
      <c r="BK94" s="179">
        <f>ROUND(I94*H94,2)</f>
        <v>0</v>
      </c>
      <c r="BL94" s="21" t="s">
        <v>552</v>
      </c>
      <c r="BM94" s="178" t="s">
        <v>878</v>
      </c>
    </row>
    <row r="95" s="2" customFormat="1" ht="16.5" customHeight="1">
      <c r="A95" s="40"/>
      <c r="B95" s="166"/>
      <c r="C95" s="167" t="s">
        <v>221</v>
      </c>
      <c r="D95" s="167" t="s">
        <v>134</v>
      </c>
      <c r="E95" s="168" t="s">
        <v>879</v>
      </c>
      <c r="F95" s="169" t="s">
        <v>880</v>
      </c>
      <c r="G95" s="170" t="s">
        <v>279</v>
      </c>
      <c r="H95" s="171">
        <v>20</v>
      </c>
      <c r="I95" s="172"/>
      <c r="J95" s="173">
        <f>ROUND(I95*H95,2)</f>
        <v>0</v>
      </c>
      <c r="K95" s="169" t="s">
        <v>3</v>
      </c>
      <c r="L95" s="41"/>
      <c r="M95" s="174" t="s">
        <v>3</v>
      </c>
      <c r="N95" s="175" t="s">
        <v>44</v>
      </c>
      <c r="O95" s="74"/>
      <c r="P95" s="176">
        <f>O95*H95</f>
        <v>0</v>
      </c>
      <c r="Q95" s="176">
        <v>0</v>
      </c>
      <c r="R95" s="176">
        <f>Q95*H95</f>
        <v>0</v>
      </c>
      <c r="S95" s="176">
        <v>0</v>
      </c>
      <c r="T95" s="177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78" t="s">
        <v>552</v>
      </c>
      <c r="AT95" s="178" t="s">
        <v>134</v>
      </c>
      <c r="AU95" s="178" t="s">
        <v>80</v>
      </c>
      <c r="AY95" s="21" t="s">
        <v>131</v>
      </c>
      <c r="BE95" s="179">
        <f>IF(N95="základní",J95,0)</f>
        <v>0</v>
      </c>
      <c r="BF95" s="179">
        <f>IF(N95="snížená",J95,0)</f>
        <v>0</v>
      </c>
      <c r="BG95" s="179">
        <f>IF(N95="zákl. přenesená",J95,0)</f>
        <v>0</v>
      </c>
      <c r="BH95" s="179">
        <f>IF(N95="sníž. přenesená",J95,0)</f>
        <v>0</v>
      </c>
      <c r="BI95" s="179">
        <f>IF(N95="nulová",J95,0)</f>
        <v>0</v>
      </c>
      <c r="BJ95" s="21" t="s">
        <v>140</v>
      </c>
      <c r="BK95" s="179">
        <f>ROUND(I95*H95,2)</f>
        <v>0</v>
      </c>
      <c r="BL95" s="21" t="s">
        <v>552</v>
      </c>
      <c r="BM95" s="178" t="s">
        <v>881</v>
      </c>
    </row>
    <row r="96" s="2" customFormat="1" ht="16.5" customHeight="1">
      <c r="A96" s="40"/>
      <c r="B96" s="166"/>
      <c r="C96" s="167" t="s">
        <v>227</v>
      </c>
      <c r="D96" s="167" t="s">
        <v>134</v>
      </c>
      <c r="E96" s="168" t="s">
        <v>882</v>
      </c>
      <c r="F96" s="169" t="s">
        <v>883</v>
      </c>
      <c r="G96" s="170" t="s">
        <v>843</v>
      </c>
      <c r="H96" s="171">
        <v>12</v>
      </c>
      <c r="I96" s="172"/>
      <c r="J96" s="173">
        <f>ROUND(I96*H96,2)</f>
        <v>0</v>
      </c>
      <c r="K96" s="169" t="s">
        <v>3</v>
      </c>
      <c r="L96" s="41"/>
      <c r="M96" s="174" t="s">
        <v>3</v>
      </c>
      <c r="N96" s="175" t="s">
        <v>44</v>
      </c>
      <c r="O96" s="74"/>
      <c r="P96" s="176">
        <f>O96*H96</f>
        <v>0</v>
      </c>
      <c r="Q96" s="176">
        <v>0</v>
      </c>
      <c r="R96" s="176">
        <f>Q96*H96</f>
        <v>0</v>
      </c>
      <c r="S96" s="176">
        <v>0</v>
      </c>
      <c r="T96" s="177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78" t="s">
        <v>552</v>
      </c>
      <c r="AT96" s="178" t="s">
        <v>134</v>
      </c>
      <c r="AU96" s="178" t="s">
        <v>80</v>
      </c>
      <c r="AY96" s="21" t="s">
        <v>131</v>
      </c>
      <c r="BE96" s="179">
        <f>IF(N96="základní",J96,0)</f>
        <v>0</v>
      </c>
      <c r="BF96" s="179">
        <f>IF(N96="snížená",J96,0)</f>
        <v>0</v>
      </c>
      <c r="BG96" s="179">
        <f>IF(N96="zákl. přenesená",J96,0)</f>
        <v>0</v>
      </c>
      <c r="BH96" s="179">
        <f>IF(N96="sníž. přenesená",J96,0)</f>
        <v>0</v>
      </c>
      <c r="BI96" s="179">
        <f>IF(N96="nulová",J96,0)</f>
        <v>0</v>
      </c>
      <c r="BJ96" s="21" t="s">
        <v>140</v>
      </c>
      <c r="BK96" s="179">
        <f>ROUND(I96*H96,2)</f>
        <v>0</v>
      </c>
      <c r="BL96" s="21" t="s">
        <v>552</v>
      </c>
      <c r="BM96" s="178" t="s">
        <v>884</v>
      </c>
    </row>
    <row r="97" s="2" customFormat="1" ht="16.5" customHeight="1">
      <c r="A97" s="40"/>
      <c r="B97" s="166"/>
      <c r="C97" s="167" t="s">
        <v>232</v>
      </c>
      <c r="D97" s="167" t="s">
        <v>134</v>
      </c>
      <c r="E97" s="168" t="s">
        <v>885</v>
      </c>
      <c r="F97" s="169" t="s">
        <v>886</v>
      </c>
      <c r="G97" s="170" t="s">
        <v>843</v>
      </c>
      <c r="H97" s="171">
        <v>4</v>
      </c>
      <c r="I97" s="172"/>
      <c r="J97" s="173">
        <f>ROUND(I97*H97,2)</f>
        <v>0</v>
      </c>
      <c r="K97" s="169" t="s">
        <v>3</v>
      </c>
      <c r="L97" s="41"/>
      <c r="M97" s="174" t="s">
        <v>3</v>
      </c>
      <c r="N97" s="175" t="s">
        <v>44</v>
      </c>
      <c r="O97" s="74"/>
      <c r="P97" s="176">
        <f>O97*H97</f>
        <v>0</v>
      </c>
      <c r="Q97" s="176">
        <v>0</v>
      </c>
      <c r="R97" s="176">
        <f>Q97*H97</f>
        <v>0</v>
      </c>
      <c r="S97" s="176">
        <v>0</v>
      </c>
      <c r="T97" s="177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78" t="s">
        <v>552</v>
      </c>
      <c r="AT97" s="178" t="s">
        <v>134</v>
      </c>
      <c r="AU97" s="178" t="s">
        <v>80</v>
      </c>
      <c r="AY97" s="21" t="s">
        <v>131</v>
      </c>
      <c r="BE97" s="179">
        <f>IF(N97="základní",J97,0)</f>
        <v>0</v>
      </c>
      <c r="BF97" s="179">
        <f>IF(N97="snížená",J97,0)</f>
        <v>0</v>
      </c>
      <c r="BG97" s="179">
        <f>IF(N97="zákl. přenesená",J97,0)</f>
        <v>0</v>
      </c>
      <c r="BH97" s="179">
        <f>IF(N97="sníž. přenesená",J97,0)</f>
        <v>0</v>
      </c>
      <c r="BI97" s="179">
        <f>IF(N97="nulová",J97,0)</f>
        <v>0</v>
      </c>
      <c r="BJ97" s="21" t="s">
        <v>140</v>
      </c>
      <c r="BK97" s="179">
        <f>ROUND(I97*H97,2)</f>
        <v>0</v>
      </c>
      <c r="BL97" s="21" t="s">
        <v>552</v>
      </c>
      <c r="BM97" s="178" t="s">
        <v>887</v>
      </c>
    </row>
    <row r="98" s="2" customFormat="1" ht="16.5" customHeight="1">
      <c r="A98" s="40"/>
      <c r="B98" s="166"/>
      <c r="C98" s="167" t="s">
        <v>238</v>
      </c>
      <c r="D98" s="167" t="s">
        <v>134</v>
      </c>
      <c r="E98" s="168" t="s">
        <v>888</v>
      </c>
      <c r="F98" s="169" t="s">
        <v>889</v>
      </c>
      <c r="G98" s="170" t="s">
        <v>843</v>
      </c>
      <c r="H98" s="171">
        <v>3</v>
      </c>
      <c r="I98" s="172"/>
      <c r="J98" s="173">
        <f>ROUND(I98*H98,2)</f>
        <v>0</v>
      </c>
      <c r="K98" s="169" t="s">
        <v>3</v>
      </c>
      <c r="L98" s="41"/>
      <c r="M98" s="174" t="s">
        <v>3</v>
      </c>
      <c r="N98" s="175" t="s">
        <v>44</v>
      </c>
      <c r="O98" s="74"/>
      <c r="P98" s="176">
        <f>O98*H98</f>
        <v>0</v>
      </c>
      <c r="Q98" s="176">
        <v>0</v>
      </c>
      <c r="R98" s="176">
        <f>Q98*H98</f>
        <v>0</v>
      </c>
      <c r="S98" s="176">
        <v>0</v>
      </c>
      <c r="T98" s="177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78" t="s">
        <v>552</v>
      </c>
      <c r="AT98" s="178" t="s">
        <v>134</v>
      </c>
      <c r="AU98" s="178" t="s">
        <v>80</v>
      </c>
      <c r="AY98" s="21" t="s">
        <v>131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21" t="s">
        <v>140</v>
      </c>
      <c r="BK98" s="179">
        <f>ROUND(I98*H98,2)</f>
        <v>0</v>
      </c>
      <c r="BL98" s="21" t="s">
        <v>552</v>
      </c>
      <c r="BM98" s="178" t="s">
        <v>890</v>
      </c>
    </row>
    <row r="99" s="12" customFormat="1" ht="25.92" customHeight="1">
      <c r="A99" s="12"/>
      <c r="B99" s="153"/>
      <c r="C99" s="12"/>
      <c r="D99" s="154" t="s">
        <v>71</v>
      </c>
      <c r="E99" s="155" t="s">
        <v>891</v>
      </c>
      <c r="F99" s="155" t="s">
        <v>892</v>
      </c>
      <c r="G99" s="12"/>
      <c r="H99" s="12"/>
      <c r="I99" s="156"/>
      <c r="J99" s="157">
        <f>BK99</f>
        <v>0</v>
      </c>
      <c r="K99" s="12"/>
      <c r="L99" s="153"/>
      <c r="M99" s="158"/>
      <c r="N99" s="159"/>
      <c r="O99" s="159"/>
      <c r="P99" s="160">
        <f>SUM(P100:P102)</f>
        <v>0</v>
      </c>
      <c r="Q99" s="159"/>
      <c r="R99" s="160">
        <f>SUM(R100:R102)</f>
        <v>0</v>
      </c>
      <c r="S99" s="159"/>
      <c r="T99" s="161">
        <f>SUM(T100:T102)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54" t="s">
        <v>80</v>
      </c>
      <c r="AT99" s="162" t="s">
        <v>71</v>
      </c>
      <c r="AU99" s="162" t="s">
        <v>72</v>
      </c>
      <c r="AY99" s="154" t="s">
        <v>131</v>
      </c>
      <c r="BK99" s="163">
        <f>SUM(BK100:BK102)</f>
        <v>0</v>
      </c>
    </row>
    <row r="100" s="2" customFormat="1" ht="16.5" customHeight="1">
      <c r="A100" s="40"/>
      <c r="B100" s="166"/>
      <c r="C100" s="167" t="s">
        <v>244</v>
      </c>
      <c r="D100" s="167" t="s">
        <v>134</v>
      </c>
      <c r="E100" s="168" t="s">
        <v>893</v>
      </c>
      <c r="F100" s="169" t="s">
        <v>894</v>
      </c>
      <c r="G100" s="170" t="s">
        <v>336</v>
      </c>
      <c r="H100" s="227"/>
      <c r="I100" s="172"/>
      <c r="J100" s="173">
        <f>ROUND(I100*H100,2)</f>
        <v>0</v>
      </c>
      <c r="K100" s="169" t="s">
        <v>3</v>
      </c>
      <c r="L100" s="41"/>
      <c r="M100" s="174" t="s">
        <v>3</v>
      </c>
      <c r="N100" s="175" t="s">
        <v>44</v>
      </c>
      <c r="O100" s="74"/>
      <c r="P100" s="176">
        <f>O100*H100</f>
        <v>0</v>
      </c>
      <c r="Q100" s="176">
        <v>0</v>
      </c>
      <c r="R100" s="176">
        <f>Q100*H100</f>
        <v>0</v>
      </c>
      <c r="S100" s="176">
        <v>0</v>
      </c>
      <c r="T100" s="177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78" t="s">
        <v>552</v>
      </c>
      <c r="AT100" s="178" t="s">
        <v>134</v>
      </c>
      <c r="AU100" s="178" t="s">
        <v>80</v>
      </c>
      <c r="AY100" s="21" t="s">
        <v>131</v>
      </c>
      <c r="BE100" s="179">
        <f>IF(N100="základní",J100,0)</f>
        <v>0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21" t="s">
        <v>140</v>
      </c>
      <c r="BK100" s="179">
        <f>ROUND(I100*H100,2)</f>
        <v>0</v>
      </c>
      <c r="BL100" s="21" t="s">
        <v>552</v>
      </c>
      <c r="BM100" s="178" t="s">
        <v>895</v>
      </c>
    </row>
    <row r="101" s="2" customFormat="1" ht="16.5" customHeight="1">
      <c r="A101" s="40"/>
      <c r="B101" s="166"/>
      <c r="C101" s="167" t="s">
        <v>251</v>
      </c>
      <c r="D101" s="167" t="s">
        <v>134</v>
      </c>
      <c r="E101" s="168" t="s">
        <v>896</v>
      </c>
      <c r="F101" s="169" t="s">
        <v>897</v>
      </c>
      <c r="G101" s="170" t="s">
        <v>336</v>
      </c>
      <c r="H101" s="227"/>
      <c r="I101" s="172"/>
      <c r="J101" s="173">
        <f>ROUND(I101*H101,2)</f>
        <v>0</v>
      </c>
      <c r="K101" s="169" t="s">
        <v>3</v>
      </c>
      <c r="L101" s="41"/>
      <c r="M101" s="174" t="s">
        <v>3</v>
      </c>
      <c r="N101" s="175" t="s">
        <v>44</v>
      </c>
      <c r="O101" s="74"/>
      <c r="P101" s="176">
        <f>O101*H101</f>
        <v>0</v>
      </c>
      <c r="Q101" s="176">
        <v>0</v>
      </c>
      <c r="R101" s="176">
        <f>Q101*H101</f>
        <v>0</v>
      </c>
      <c r="S101" s="176">
        <v>0</v>
      </c>
      <c r="T101" s="177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78" t="s">
        <v>552</v>
      </c>
      <c r="AT101" s="178" t="s">
        <v>134</v>
      </c>
      <c r="AU101" s="178" t="s">
        <v>80</v>
      </c>
      <c r="AY101" s="21" t="s">
        <v>131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1" t="s">
        <v>140</v>
      </c>
      <c r="BK101" s="179">
        <f>ROUND(I101*H101,2)</f>
        <v>0</v>
      </c>
      <c r="BL101" s="21" t="s">
        <v>552</v>
      </c>
      <c r="BM101" s="178" t="s">
        <v>898</v>
      </c>
    </row>
    <row r="102" s="2" customFormat="1" ht="16.5" customHeight="1">
      <c r="A102" s="40"/>
      <c r="B102" s="166"/>
      <c r="C102" s="167" t="s">
        <v>260</v>
      </c>
      <c r="D102" s="167" t="s">
        <v>134</v>
      </c>
      <c r="E102" s="168" t="s">
        <v>899</v>
      </c>
      <c r="F102" s="169" t="s">
        <v>900</v>
      </c>
      <c r="G102" s="170" t="s">
        <v>901</v>
      </c>
      <c r="H102" s="171">
        <v>10</v>
      </c>
      <c r="I102" s="172"/>
      <c r="J102" s="173">
        <f>ROUND(I102*H102,2)</f>
        <v>0</v>
      </c>
      <c r="K102" s="169" t="s">
        <v>3</v>
      </c>
      <c r="L102" s="41"/>
      <c r="M102" s="236" t="s">
        <v>3</v>
      </c>
      <c r="N102" s="237" t="s">
        <v>44</v>
      </c>
      <c r="O102" s="233"/>
      <c r="P102" s="238">
        <f>O102*H102</f>
        <v>0</v>
      </c>
      <c r="Q102" s="238">
        <v>0</v>
      </c>
      <c r="R102" s="238">
        <f>Q102*H102</f>
        <v>0</v>
      </c>
      <c r="S102" s="238">
        <v>0</v>
      </c>
      <c r="T102" s="239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78" t="s">
        <v>902</v>
      </c>
      <c r="AT102" s="178" t="s">
        <v>134</v>
      </c>
      <c r="AU102" s="178" t="s">
        <v>80</v>
      </c>
      <c r="AY102" s="21" t="s">
        <v>131</v>
      </c>
      <c r="BE102" s="179">
        <f>IF(N102="základní",J102,0)</f>
        <v>0</v>
      </c>
      <c r="BF102" s="179">
        <f>IF(N102="snížená",J102,0)</f>
        <v>0</v>
      </c>
      <c r="BG102" s="179">
        <f>IF(N102="zákl. přenesená",J102,0)</f>
        <v>0</v>
      </c>
      <c r="BH102" s="179">
        <f>IF(N102="sníž. přenesená",J102,0)</f>
        <v>0</v>
      </c>
      <c r="BI102" s="179">
        <f>IF(N102="nulová",J102,0)</f>
        <v>0</v>
      </c>
      <c r="BJ102" s="21" t="s">
        <v>140</v>
      </c>
      <c r="BK102" s="179">
        <f>ROUND(I102*H102,2)</f>
        <v>0</v>
      </c>
      <c r="BL102" s="21" t="s">
        <v>902</v>
      </c>
      <c r="BM102" s="178" t="s">
        <v>903</v>
      </c>
    </row>
    <row r="103" s="2" customFormat="1" ht="6.96" customHeight="1">
      <c r="A103" s="40"/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41"/>
      <c r="M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</sheetData>
  <autoFilter ref="C80:K102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20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93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AT3" s="21" t="s">
        <v>80</v>
      </c>
    </row>
    <row r="4" s="1" customFormat="1" ht="24.96" customHeight="1">
      <c r="B4" s="24"/>
      <c r="D4" s="25" t="s">
        <v>94</v>
      </c>
      <c r="L4" s="24"/>
      <c r="M4" s="116" t="s">
        <v>11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34" t="s">
        <v>17</v>
      </c>
      <c r="L6" s="24"/>
    </row>
    <row r="7" s="1" customFormat="1" ht="16.5" customHeight="1">
      <c r="B7" s="24"/>
      <c r="E7" s="117" t="str">
        <f>'Rekapitulace stavby'!K6</f>
        <v>Šternberk, Domov pro seniory Na Valech - střecha</v>
      </c>
      <c r="F7" s="34"/>
      <c r="G7" s="34"/>
      <c r="H7" s="34"/>
      <c r="L7" s="24"/>
    </row>
    <row r="8" s="2" customFormat="1" ht="12" customHeight="1">
      <c r="A8" s="40"/>
      <c r="B8" s="41"/>
      <c r="C8" s="40"/>
      <c r="D8" s="34" t="s">
        <v>95</v>
      </c>
      <c r="E8" s="40"/>
      <c r="F8" s="40"/>
      <c r="G8" s="40"/>
      <c r="H8" s="40"/>
      <c r="I8" s="40"/>
      <c r="J8" s="40"/>
      <c r="K8" s="40"/>
      <c r="L8" s="11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1"/>
      <c r="C9" s="40"/>
      <c r="D9" s="40"/>
      <c r="E9" s="64" t="s">
        <v>904</v>
      </c>
      <c r="F9" s="40"/>
      <c r="G9" s="40"/>
      <c r="H9" s="40"/>
      <c r="I9" s="40"/>
      <c r="J9" s="40"/>
      <c r="K9" s="40"/>
      <c r="L9" s="118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1"/>
      <c r="C10" s="40"/>
      <c r="D10" s="40"/>
      <c r="E10" s="40"/>
      <c r="F10" s="40"/>
      <c r="G10" s="40"/>
      <c r="H10" s="40"/>
      <c r="I10" s="40"/>
      <c r="J10" s="40"/>
      <c r="K10" s="40"/>
      <c r="L10" s="118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1"/>
      <c r="C11" s="40"/>
      <c r="D11" s="34" t="s">
        <v>19</v>
      </c>
      <c r="E11" s="40"/>
      <c r="F11" s="29" t="s">
        <v>3</v>
      </c>
      <c r="G11" s="40"/>
      <c r="H11" s="40"/>
      <c r="I11" s="34" t="s">
        <v>20</v>
      </c>
      <c r="J11" s="29" t="s">
        <v>3</v>
      </c>
      <c r="K11" s="40"/>
      <c r="L11" s="118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1"/>
      <c r="C12" s="40"/>
      <c r="D12" s="34" t="s">
        <v>21</v>
      </c>
      <c r="E12" s="40"/>
      <c r="F12" s="29" t="s">
        <v>22</v>
      </c>
      <c r="G12" s="40"/>
      <c r="H12" s="40"/>
      <c r="I12" s="34" t="s">
        <v>23</v>
      </c>
      <c r="J12" s="66" t="str">
        <f>'Rekapitulace stavby'!AN8</f>
        <v>6. 2. 2025</v>
      </c>
      <c r="K12" s="40"/>
      <c r="L12" s="118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1"/>
      <c r="C13" s="40"/>
      <c r="D13" s="40"/>
      <c r="E13" s="40"/>
      <c r="F13" s="40"/>
      <c r="G13" s="40"/>
      <c r="H13" s="40"/>
      <c r="I13" s="40"/>
      <c r="J13" s="40"/>
      <c r="K13" s="40"/>
      <c r="L13" s="11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1"/>
      <c r="C14" s="40"/>
      <c r="D14" s="34" t="s">
        <v>25</v>
      </c>
      <c r="E14" s="40"/>
      <c r="F14" s="40"/>
      <c r="G14" s="40"/>
      <c r="H14" s="40"/>
      <c r="I14" s="34" t="s">
        <v>26</v>
      </c>
      <c r="J14" s="29" t="s">
        <v>3</v>
      </c>
      <c r="K14" s="40"/>
      <c r="L14" s="118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1"/>
      <c r="C15" s="40"/>
      <c r="D15" s="40"/>
      <c r="E15" s="29" t="s">
        <v>27</v>
      </c>
      <c r="F15" s="40"/>
      <c r="G15" s="40"/>
      <c r="H15" s="40"/>
      <c r="I15" s="34" t="s">
        <v>28</v>
      </c>
      <c r="J15" s="29" t="s">
        <v>3</v>
      </c>
      <c r="K15" s="40"/>
      <c r="L15" s="118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1"/>
      <c r="C16" s="40"/>
      <c r="D16" s="40"/>
      <c r="E16" s="40"/>
      <c r="F16" s="40"/>
      <c r="G16" s="40"/>
      <c r="H16" s="40"/>
      <c r="I16" s="40"/>
      <c r="J16" s="40"/>
      <c r="K16" s="40"/>
      <c r="L16" s="118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1"/>
      <c r="C17" s="40"/>
      <c r="D17" s="34" t="s">
        <v>29</v>
      </c>
      <c r="E17" s="40"/>
      <c r="F17" s="40"/>
      <c r="G17" s="40"/>
      <c r="H17" s="40"/>
      <c r="I17" s="34" t="s">
        <v>26</v>
      </c>
      <c r="J17" s="35" t="str">
        <f>'Rekapitulace stavby'!AN13</f>
        <v>Vyplň údaj</v>
      </c>
      <c r="K17" s="40"/>
      <c r="L17" s="118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1"/>
      <c r="C18" s="40"/>
      <c r="D18" s="40"/>
      <c r="E18" s="35" t="str">
        <f>'Rekapitulace stavby'!E14</f>
        <v>Vyplň údaj</v>
      </c>
      <c r="F18" s="29"/>
      <c r="G18" s="29"/>
      <c r="H18" s="29"/>
      <c r="I18" s="34" t="s">
        <v>28</v>
      </c>
      <c r="J18" s="35" t="str">
        <f>'Rekapitulace stavby'!AN14</f>
        <v>Vyplň údaj</v>
      </c>
      <c r="K18" s="40"/>
      <c r="L18" s="118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1"/>
      <c r="C19" s="40"/>
      <c r="D19" s="40"/>
      <c r="E19" s="40"/>
      <c r="F19" s="40"/>
      <c r="G19" s="40"/>
      <c r="H19" s="40"/>
      <c r="I19" s="40"/>
      <c r="J19" s="40"/>
      <c r="K19" s="40"/>
      <c r="L19" s="118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1"/>
      <c r="C20" s="40"/>
      <c r="D20" s="34" t="s">
        <v>31</v>
      </c>
      <c r="E20" s="40"/>
      <c r="F20" s="40"/>
      <c r="G20" s="40"/>
      <c r="H20" s="40"/>
      <c r="I20" s="34" t="s">
        <v>26</v>
      </c>
      <c r="J20" s="29" t="s">
        <v>3</v>
      </c>
      <c r="K20" s="40"/>
      <c r="L20" s="118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1"/>
      <c r="C21" s="40"/>
      <c r="D21" s="40"/>
      <c r="E21" s="29" t="s">
        <v>32</v>
      </c>
      <c r="F21" s="40"/>
      <c r="G21" s="40"/>
      <c r="H21" s="40"/>
      <c r="I21" s="34" t="s">
        <v>28</v>
      </c>
      <c r="J21" s="29" t="s">
        <v>3</v>
      </c>
      <c r="K21" s="40"/>
      <c r="L21" s="118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1"/>
      <c r="C22" s="40"/>
      <c r="D22" s="40"/>
      <c r="E22" s="40"/>
      <c r="F22" s="40"/>
      <c r="G22" s="40"/>
      <c r="H22" s="40"/>
      <c r="I22" s="40"/>
      <c r="J22" s="40"/>
      <c r="K22" s="40"/>
      <c r="L22" s="118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1"/>
      <c r="C23" s="40"/>
      <c r="D23" s="34" t="s">
        <v>34</v>
      </c>
      <c r="E23" s="40"/>
      <c r="F23" s="40"/>
      <c r="G23" s="40"/>
      <c r="H23" s="40"/>
      <c r="I23" s="34" t="s">
        <v>26</v>
      </c>
      <c r="J23" s="29" t="str">
        <f>IF('Rekapitulace stavby'!AN19="","",'Rekapitulace stavby'!AN19)</f>
        <v/>
      </c>
      <c r="K23" s="40"/>
      <c r="L23" s="118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1"/>
      <c r="C24" s="40"/>
      <c r="D24" s="40"/>
      <c r="E24" s="29" t="str">
        <f>IF('Rekapitulace stavby'!E20="","",'Rekapitulace stavby'!E20)</f>
        <v xml:space="preserve"> </v>
      </c>
      <c r="F24" s="40"/>
      <c r="G24" s="40"/>
      <c r="H24" s="40"/>
      <c r="I24" s="34" t="s">
        <v>28</v>
      </c>
      <c r="J24" s="29" t="str">
        <f>IF('Rekapitulace stavby'!AN20="","",'Rekapitulace stavby'!AN20)</f>
        <v/>
      </c>
      <c r="K24" s="40"/>
      <c r="L24" s="118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1"/>
      <c r="C25" s="40"/>
      <c r="D25" s="40"/>
      <c r="E25" s="40"/>
      <c r="F25" s="40"/>
      <c r="G25" s="40"/>
      <c r="H25" s="40"/>
      <c r="I25" s="40"/>
      <c r="J25" s="40"/>
      <c r="K25" s="40"/>
      <c r="L25" s="118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1"/>
      <c r="C26" s="40"/>
      <c r="D26" s="34" t="s">
        <v>36</v>
      </c>
      <c r="E26" s="40"/>
      <c r="F26" s="40"/>
      <c r="G26" s="40"/>
      <c r="H26" s="40"/>
      <c r="I26" s="40"/>
      <c r="J26" s="40"/>
      <c r="K26" s="40"/>
      <c r="L26" s="118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19"/>
      <c r="B27" s="120"/>
      <c r="C27" s="119"/>
      <c r="D27" s="119"/>
      <c r="E27" s="38" t="s">
        <v>3</v>
      </c>
      <c r="F27" s="38"/>
      <c r="G27" s="38"/>
      <c r="H27" s="38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40"/>
      <c r="B28" s="41"/>
      <c r="C28" s="40"/>
      <c r="D28" s="40"/>
      <c r="E28" s="40"/>
      <c r="F28" s="40"/>
      <c r="G28" s="40"/>
      <c r="H28" s="40"/>
      <c r="I28" s="40"/>
      <c r="J28" s="40"/>
      <c r="K28" s="40"/>
      <c r="L28" s="118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1"/>
      <c r="C29" s="40"/>
      <c r="D29" s="86"/>
      <c r="E29" s="86"/>
      <c r="F29" s="86"/>
      <c r="G29" s="86"/>
      <c r="H29" s="86"/>
      <c r="I29" s="86"/>
      <c r="J29" s="86"/>
      <c r="K29" s="86"/>
      <c r="L29" s="118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1"/>
      <c r="C30" s="40"/>
      <c r="D30" s="122" t="s">
        <v>38</v>
      </c>
      <c r="E30" s="40"/>
      <c r="F30" s="40"/>
      <c r="G30" s="40"/>
      <c r="H30" s="40"/>
      <c r="I30" s="40"/>
      <c r="J30" s="92">
        <f>ROUND(J80, 2)</f>
        <v>0</v>
      </c>
      <c r="K30" s="40"/>
      <c r="L30" s="118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1"/>
      <c r="C31" s="40"/>
      <c r="D31" s="86"/>
      <c r="E31" s="86"/>
      <c r="F31" s="86"/>
      <c r="G31" s="86"/>
      <c r="H31" s="86"/>
      <c r="I31" s="86"/>
      <c r="J31" s="86"/>
      <c r="K31" s="86"/>
      <c r="L31" s="118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1"/>
      <c r="C32" s="40"/>
      <c r="D32" s="40"/>
      <c r="E32" s="40"/>
      <c r="F32" s="45" t="s">
        <v>40</v>
      </c>
      <c r="G32" s="40"/>
      <c r="H32" s="40"/>
      <c r="I32" s="45" t="s">
        <v>39</v>
      </c>
      <c r="J32" s="45" t="s">
        <v>41</v>
      </c>
      <c r="K32" s="40"/>
      <c r="L32" s="118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1"/>
      <c r="C33" s="40"/>
      <c r="D33" s="123" t="s">
        <v>42</v>
      </c>
      <c r="E33" s="34" t="s">
        <v>43</v>
      </c>
      <c r="F33" s="124">
        <f>ROUND((SUM(BE80:BE86)),  2)</f>
        <v>0</v>
      </c>
      <c r="G33" s="40"/>
      <c r="H33" s="40"/>
      <c r="I33" s="125">
        <v>0.20999999999999999</v>
      </c>
      <c r="J33" s="124">
        <f>ROUND(((SUM(BE80:BE86))*I33),  2)</f>
        <v>0</v>
      </c>
      <c r="K33" s="40"/>
      <c r="L33" s="118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1"/>
      <c r="C34" s="40"/>
      <c r="D34" s="40"/>
      <c r="E34" s="34" t="s">
        <v>44</v>
      </c>
      <c r="F34" s="124">
        <f>ROUND((SUM(BF80:BF86)),  2)</f>
        <v>0</v>
      </c>
      <c r="G34" s="40"/>
      <c r="H34" s="40"/>
      <c r="I34" s="125">
        <v>0.12</v>
      </c>
      <c r="J34" s="124">
        <f>ROUND(((SUM(BF80:BF86))*I34),  2)</f>
        <v>0</v>
      </c>
      <c r="K34" s="40"/>
      <c r="L34" s="118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1"/>
      <c r="C35" s="40"/>
      <c r="D35" s="40"/>
      <c r="E35" s="34" t="s">
        <v>45</v>
      </c>
      <c r="F35" s="124">
        <f>ROUND((SUM(BG80:BG86)),  2)</f>
        <v>0</v>
      </c>
      <c r="G35" s="40"/>
      <c r="H35" s="40"/>
      <c r="I35" s="125">
        <v>0.20999999999999999</v>
      </c>
      <c r="J35" s="124">
        <f>0</f>
        <v>0</v>
      </c>
      <c r="K35" s="40"/>
      <c r="L35" s="118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1"/>
      <c r="C36" s="40"/>
      <c r="D36" s="40"/>
      <c r="E36" s="34" t="s">
        <v>46</v>
      </c>
      <c r="F36" s="124">
        <f>ROUND((SUM(BH80:BH86)),  2)</f>
        <v>0</v>
      </c>
      <c r="G36" s="40"/>
      <c r="H36" s="40"/>
      <c r="I36" s="125">
        <v>0.12</v>
      </c>
      <c r="J36" s="124">
        <f>0</f>
        <v>0</v>
      </c>
      <c r="K36" s="40"/>
      <c r="L36" s="118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1"/>
      <c r="C37" s="40"/>
      <c r="D37" s="40"/>
      <c r="E37" s="34" t="s">
        <v>47</v>
      </c>
      <c r="F37" s="124">
        <f>ROUND((SUM(BI80:BI86)),  2)</f>
        <v>0</v>
      </c>
      <c r="G37" s="40"/>
      <c r="H37" s="40"/>
      <c r="I37" s="125">
        <v>0</v>
      </c>
      <c r="J37" s="124">
        <f>0</f>
        <v>0</v>
      </c>
      <c r="K37" s="40"/>
      <c r="L37" s="118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1"/>
      <c r="C38" s="40"/>
      <c r="D38" s="40"/>
      <c r="E38" s="40"/>
      <c r="F38" s="40"/>
      <c r="G38" s="40"/>
      <c r="H38" s="40"/>
      <c r="I38" s="40"/>
      <c r="J38" s="40"/>
      <c r="K38" s="40"/>
      <c r="L38" s="118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1"/>
      <c r="C39" s="126"/>
      <c r="D39" s="127" t="s">
        <v>48</v>
      </c>
      <c r="E39" s="78"/>
      <c r="F39" s="78"/>
      <c r="G39" s="128" t="s">
        <v>49</v>
      </c>
      <c r="H39" s="129" t="s">
        <v>50</v>
      </c>
      <c r="I39" s="78"/>
      <c r="J39" s="130">
        <f>SUM(J30:J37)</f>
        <v>0</v>
      </c>
      <c r="K39" s="131"/>
      <c r="L39" s="118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118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118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97</v>
      </c>
      <c r="D45" s="40"/>
      <c r="E45" s="40"/>
      <c r="F45" s="40"/>
      <c r="G45" s="40"/>
      <c r="H45" s="40"/>
      <c r="I45" s="40"/>
      <c r="J45" s="40"/>
      <c r="K45" s="40"/>
      <c r="L45" s="118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0"/>
      <c r="D46" s="40"/>
      <c r="E46" s="40"/>
      <c r="F46" s="40"/>
      <c r="G46" s="40"/>
      <c r="H46" s="40"/>
      <c r="I46" s="40"/>
      <c r="J46" s="40"/>
      <c r="K46" s="40"/>
      <c r="L46" s="118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17</v>
      </c>
      <c r="D47" s="40"/>
      <c r="E47" s="40"/>
      <c r="F47" s="40"/>
      <c r="G47" s="40"/>
      <c r="H47" s="40"/>
      <c r="I47" s="40"/>
      <c r="J47" s="40"/>
      <c r="K47" s="40"/>
      <c r="L47" s="118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0"/>
      <c r="D48" s="40"/>
      <c r="E48" s="117" t="str">
        <f>E7</f>
        <v>Šternberk, Domov pro seniory Na Valech - střecha</v>
      </c>
      <c r="F48" s="34"/>
      <c r="G48" s="34"/>
      <c r="H48" s="34"/>
      <c r="I48" s="40"/>
      <c r="J48" s="40"/>
      <c r="K48" s="40"/>
      <c r="L48" s="118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95</v>
      </c>
      <c r="D49" s="40"/>
      <c r="E49" s="40"/>
      <c r="F49" s="40"/>
      <c r="G49" s="40"/>
      <c r="H49" s="40"/>
      <c r="I49" s="40"/>
      <c r="J49" s="40"/>
      <c r="K49" s="40"/>
      <c r="L49" s="118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0"/>
      <c r="D50" s="40"/>
      <c r="E50" s="64" t="str">
        <f>E9</f>
        <v>ROU2825 - VRN</v>
      </c>
      <c r="F50" s="40"/>
      <c r="G50" s="40"/>
      <c r="H50" s="40"/>
      <c r="I50" s="40"/>
      <c r="J50" s="40"/>
      <c r="K50" s="40"/>
      <c r="L50" s="118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0"/>
      <c r="D51" s="40"/>
      <c r="E51" s="40"/>
      <c r="F51" s="40"/>
      <c r="G51" s="40"/>
      <c r="H51" s="40"/>
      <c r="I51" s="40"/>
      <c r="J51" s="40"/>
      <c r="K51" s="40"/>
      <c r="L51" s="118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0"/>
      <c r="E52" s="40"/>
      <c r="F52" s="29" t="str">
        <f>F12</f>
        <v>Šternberk</v>
      </c>
      <c r="G52" s="40"/>
      <c r="H52" s="40"/>
      <c r="I52" s="34" t="s">
        <v>23</v>
      </c>
      <c r="J52" s="66" t="str">
        <f>IF(J12="","",J12)</f>
        <v>6. 2. 2025</v>
      </c>
      <c r="K52" s="40"/>
      <c r="L52" s="118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0"/>
      <c r="D53" s="40"/>
      <c r="E53" s="40"/>
      <c r="F53" s="40"/>
      <c r="G53" s="40"/>
      <c r="H53" s="40"/>
      <c r="I53" s="40"/>
      <c r="J53" s="40"/>
      <c r="K53" s="40"/>
      <c r="L53" s="118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0"/>
      <c r="E54" s="40"/>
      <c r="F54" s="29" t="str">
        <f>E15</f>
        <v>Město Šternberk, Horní nám. 78/16, Šternberk</v>
      </c>
      <c r="G54" s="40"/>
      <c r="H54" s="40"/>
      <c r="I54" s="34" t="s">
        <v>31</v>
      </c>
      <c r="J54" s="38" t="str">
        <f>E21</f>
        <v>Ing. arch. Blanka Zlamalová, Ing. Lukáš Roubal</v>
      </c>
      <c r="K54" s="40"/>
      <c r="L54" s="118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0"/>
      <c r="E55" s="40"/>
      <c r="F55" s="29" t="str">
        <f>IF(E18="","",E18)</f>
        <v>Vyplň údaj</v>
      </c>
      <c r="G55" s="40"/>
      <c r="H55" s="40"/>
      <c r="I55" s="34" t="s">
        <v>34</v>
      </c>
      <c r="J55" s="38" t="str">
        <f>E24</f>
        <v xml:space="preserve"> </v>
      </c>
      <c r="K55" s="40"/>
      <c r="L55" s="118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0"/>
      <c r="D56" s="40"/>
      <c r="E56" s="40"/>
      <c r="F56" s="40"/>
      <c r="G56" s="40"/>
      <c r="H56" s="40"/>
      <c r="I56" s="40"/>
      <c r="J56" s="40"/>
      <c r="K56" s="40"/>
      <c r="L56" s="118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32" t="s">
        <v>98</v>
      </c>
      <c r="D57" s="126"/>
      <c r="E57" s="126"/>
      <c r="F57" s="126"/>
      <c r="G57" s="126"/>
      <c r="H57" s="126"/>
      <c r="I57" s="126"/>
      <c r="J57" s="133" t="s">
        <v>99</v>
      </c>
      <c r="K57" s="126"/>
      <c r="L57" s="118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0"/>
      <c r="D58" s="40"/>
      <c r="E58" s="40"/>
      <c r="F58" s="40"/>
      <c r="G58" s="40"/>
      <c r="H58" s="40"/>
      <c r="I58" s="40"/>
      <c r="J58" s="40"/>
      <c r="K58" s="40"/>
      <c r="L58" s="118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34" t="s">
        <v>70</v>
      </c>
      <c r="D59" s="40"/>
      <c r="E59" s="40"/>
      <c r="F59" s="40"/>
      <c r="G59" s="40"/>
      <c r="H59" s="40"/>
      <c r="I59" s="40"/>
      <c r="J59" s="92">
        <f>J80</f>
        <v>0</v>
      </c>
      <c r="K59" s="40"/>
      <c r="L59" s="118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21" t="s">
        <v>100</v>
      </c>
    </row>
    <row r="60" s="9" customFormat="1" ht="24.96" customHeight="1">
      <c r="A60" s="9"/>
      <c r="B60" s="135"/>
      <c r="C60" s="9"/>
      <c r="D60" s="136" t="s">
        <v>905</v>
      </c>
      <c r="E60" s="137"/>
      <c r="F60" s="137"/>
      <c r="G60" s="137"/>
      <c r="H60" s="137"/>
      <c r="I60" s="137"/>
      <c r="J60" s="138">
        <f>J81</f>
        <v>0</v>
      </c>
      <c r="K60" s="9"/>
      <c r="L60" s="13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0"/>
      <c r="D61" s="40"/>
      <c r="E61" s="40"/>
      <c r="F61" s="40"/>
      <c r="G61" s="40"/>
      <c r="H61" s="40"/>
      <c r="I61" s="40"/>
      <c r="J61" s="40"/>
      <c r="K61" s="40"/>
      <c r="L61" s="118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57"/>
      <c r="C62" s="58"/>
      <c r="D62" s="58"/>
      <c r="E62" s="58"/>
      <c r="F62" s="58"/>
      <c r="G62" s="58"/>
      <c r="H62" s="58"/>
      <c r="I62" s="58"/>
      <c r="J62" s="58"/>
      <c r="K62" s="58"/>
      <c r="L62" s="118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118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116</v>
      </c>
      <c r="D67" s="40"/>
      <c r="E67" s="40"/>
      <c r="F67" s="40"/>
      <c r="G67" s="40"/>
      <c r="H67" s="40"/>
      <c r="I67" s="40"/>
      <c r="J67" s="40"/>
      <c r="K67" s="40"/>
      <c r="L67" s="118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0"/>
      <c r="D68" s="40"/>
      <c r="E68" s="40"/>
      <c r="F68" s="40"/>
      <c r="G68" s="40"/>
      <c r="H68" s="40"/>
      <c r="I68" s="40"/>
      <c r="J68" s="40"/>
      <c r="K68" s="40"/>
      <c r="L68" s="118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17</v>
      </c>
      <c r="D69" s="40"/>
      <c r="E69" s="40"/>
      <c r="F69" s="40"/>
      <c r="G69" s="40"/>
      <c r="H69" s="40"/>
      <c r="I69" s="40"/>
      <c r="J69" s="40"/>
      <c r="K69" s="40"/>
      <c r="L69" s="118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0"/>
      <c r="D70" s="40"/>
      <c r="E70" s="117" t="str">
        <f>E7</f>
        <v>Šternberk, Domov pro seniory Na Valech - střecha</v>
      </c>
      <c r="F70" s="34"/>
      <c r="G70" s="34"/>
      <c r="H70" s="34"/>
      <c r="I70" s="40"/>
      <c r="J70" s="40"/>
      <c r="K70" s="40"/>
      <c r="L70" s="118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95</v>
      </c>
      <c r="D71" s="40"/>
      <c r="E71" s="40"/>
      <c r="F71" s="40"/>
      <c r="G71" s="40"/>
      <c r="H71" s="40"/>
      <c r="I71" s="40"/>
      <c r="J71" s="40"/>
      <c r="K71" s="40"/>
      <c r="L71" s="118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0"/>
      <c r="D72" s="40"/>
      <c r="E72" s="64" t="str">
        <f>E9</f>
        <v>ROU2825 - VRN</v>
      </c>
      <c r="F72" s="40"/>
      <c r="G72" s="40"/>
      <c r="H72" s="40"/>
      <c r="I72" s="40"/>
      <c r="J72" s="40"/>
      <c r="K72" s="40"/>
      <c r="L72" s="118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0"/>
      <c r="D73" s="40"/>
      <c r="E73" s="40"/>
      <c r="F73" s="40"/>
      <c r="G73" s="40"/>
      <c r="H73" s="40"/>
      <c r="I73" s="40"/>
      <c r="J73" s="40"/>
      <c r="K73" s="40"/>
      <c r="L73" s="118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0"/>
      <c r="E74" s="40"/>
      <c r="F74" s="29" t="str">
        <f>F12</f>
        <v>Šternberk</v>
      </c>
      <c r="G74" s="40"/>
      <c r="H74" s="40"/>
      <c r="I74" s="34" t="s">
        <v>23</v>
      </c>
      <c r="J74" s="66" t="str">
        <f>IF(J12="","",J12)</f>
        <v>6. 2. 2025</v>
      </c>
      <c r="K74" s="40"/>
      <c r="L74" s="118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0"/>
      <c r="D75" s="40"/>
      <c r="E75" s="40"/>
      <c r="F75" s="40"/>
      <c r="G75" s="40"/>
      <c r="H75" s="40"/>
      <c r="I75" s="40"/>
      <c r="J75" s="40"/>
      <c r="K75" s="40"/>
      <c r="L75" s="118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40.05" customHeight="1">
      <c r="A76" s="40"/>
      <c r="B76" s="41"/>
      <c r="C76" s="34" t="s">
        <v>25</v>
      </c>
      <c r="D76" s="40"/>
      <c r="E76" s="40"/>
      <c r="F76" s="29" t="str">
        <f>E15</f>
        <v>Město Šternberk, Horní nám. 78/16, Šternberk</v>
      </c>
      <c r="G76" s="40"/>
      <c r="H76" s="40"/>
      <c r="I76" s="34" t="s">
        <v>31</v>
      </c>
      <c r="J76" s="38" t="str">
        <f>E21</f>
        <v>Ing. arch. Blanka Zlamalová, Ing. Lukáš Roubal</v>
      </c>
      <c r="K76" s="40"/>
      <c r="L76" s="118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29</v>
      </c>
      <c r="D77" s="40"/>
      <c r="E77" s="40"/>
      <c r="F77" s="29" t="str">
        <f>IF(E18="","",E18)</f>
        <v>Vyplň údaj</v>
      </c>
      <c r="G77" s="40"/>
      <c r="H77" s="40"/>
      <c r="I77" s="34" t="s">
        <v>34</v>
      </c>
      <c r="J77" s="38" t="str">
        <f>E24</f>
        <v xml:space="preserve"> </v>
      </c>
      <c r="K77" s="40"/>
      <c r="L77" s="118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0"/>
      <c r="D78" s="40"/>
      <c r="E78" s="40"/>
      <c r="F78" s="40"/>
      <c r="G78" s="40"/>
      <c r="H78" s="40"/>
      <c r="I78" s="40"/>
      <c r="J78" s="40"/>
      <c r="K78" s="40"/>
      <c r="L78" s="118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43"/>
      <c r="B79" s="144"/>
      <c r="C79" s="145" t="s">
        <v>117</v>
      </c>
      <c r="D79" s="146" t="s">
        <v>57</v>
      </c>
      <c r="E79" s="146" t="s">
        <v>53</v>
      </c>
      <c r="F79" s="146" t="s">
        <v>54</v>
      </c>
      <c r="G79" s="146" t="s">
        <v>118</v>
      </c>
      <c r="H79" s="146" t="s">
        <v>119</v>
      </c>
      <c r="I79" s="146" t="s">
        <v>120</v>
      </c>
      <c r="J79" s="146" t="s">
        <v>99</v>
      </c>
      <c r="K79" s="147" t="s">
        <v>121</v>
      </c>
      <c r="L79" s="148"/>
      <c r="M79" s="82" t="s">
        <v>3</v>
      </c>
      <c r="N79" s="83" t="s">
        <v>42</v>
      </c>
      <c r="O79" s="83" t="s">
        <v>122</v>
      </c>
      <c r="P79" s="83" t="s">
        <v>123</v>
      </c>
      <c r="Q79" s="83" t="s">
        <v>124</v>
      </c>
      <c r="R79" s="83" t="s">
        <v>125</v>
      </c>
      <c r="S79" s="83" t="s">
        <v>126</v>
      </c>
      <c r="T79" s="84" t="s">
        <v>127</v>
      </c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</row>
    <row r="80" s="2" customFormat="1" ht="22.8" customHeight="1">
      <c r="A80" s="40"/>
      <c r="B80" s="41"/>
      <c r="C80" s="89" t="s">
        <v>128</v>
      </c>
      <c r="D80" s="40"/>
      <c r="E80" s="40"/>
      <c r="F80" s="40"/>
      <c r="G80" s="40"/>
      <c r="H80" s="40"/>
      <c r="I80" s="40"/>
      <c r="J80" s="149">
        <f>BK80</f>
        <v>0</v>
      </c>
      <c r="K80" s="40"/>
      <c r="L80" s="41"/>
      <c r="M80" s="85"/>
      <c r="N80" s="70"/>
      <c r="O80" s="86"/>
      <c r="P80" s="150">
        <f>P81</f>
        <v>0</v>
      </c>
      <c r="Q80" s="86"/>
      <c r="R80" s="150">
        <f>R81</f>
        <v>0</v>
      </c>
      <c r="S80" s="86"/>
      <c r="T80" s="151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21" t="s">
        <v>71</v>
      </c>
      <c r="AU80" s="21" t="s">
        <v>100</v>
      </c>
      <c r="BK80" s="152">
        <f>BK81</f>
        <v>0</v>
      </c>
    </row>
    <row r="81" s="12" customFormat="1" ht="25.92" customHeight="1">
      <c r="A81" s="12"/>
      <c r="B81" s="153"/>
      <c r="C81" s="12"/>
      <c r="D81" s="154" t="s">
        <v>71</v>
      </c>
      <c r="E81" s="155" t="s">
        <v>92</v>
      </c>
      <c r="F81" s="155" t="s">
        <v>906</v>
      </c>
      <c r="G81" s="12"/>
      <c r="H81" s="12"/>
      <c r="I81" s="156"/>
      <c r="J81" s="157">
        <f>BK81</f>
        <v>0</v>
      </c>
      <c r="K81" s="12"/>
      <c r="L81" s="153"/>
      <c r="M81" s="158"/>
      <c r="N81" s="159"/>
      <c r="O81" s="159"/>
      <c r="P81" s="160">
        <f>SUM(P82:P86)</f>
        <v>0</v>
      </c>
      <c r="Q81" s="159"/>
      <c r="R81" s="160">
        <f>SUM(R82:R86)</f>
        <v>0</v>
      </c>
      <c r="S81" s="159"/>
      <c r="T81" s="161">
        <f>SUM(T82:T86)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154" t="s">
        <v>174</v>
      </c>
      <c r="AT81" s="162" t="s">
        <v>71</v>
      </c>
      <c r="AU81" s="162" t="s">
        <v>72</v>
      </c>
      <c r="AY81" s="154" t="s">
        <v>131</v>
      </c>
      <c r="BK81" s="163">
        <f>SUM(BK82:BK86)</f>
        <v>0</v>
      </c>
    </row>
    <row r="82" s="2" customFormat="1" ht="16.5" customHeight="1">
      <c r="A82" s="40"/>
      <c r="B82" s="166"/>
      <c r="C82" s="167" t="s">
        <v>80</v>
      </c>
      <c r="D82" s="167" t="s">
        <v>134</v>
      </c>
      <c r="E82" s="168" t="s">
        <v>907</v>
      </c>
      <c r="F82" s="169" t="s">
        <v>908</v>
      </c>
      <c r="G82" s="170" t="s">
        <v>805</v>
      </c>
      <c r="H82" s="171">
        <v>1</v>
      </c>
      <c r="I82" s="172"/>
      <c r="J82" s="173">
        <f>ROUND(I82*H82,2)</f>
        <v>0</v>
      </c>
      <c r="K82" s="169" t="s">
        <v>3</v>
      </c>
      <c r="L82" s="41"/>
      <c r="M82" s="174" t="s">
        <v>3</v>
      </c>
      <c r="N82" s="175" t="s">
        <v>44</v>
      </c>
      <c r="O82" s="74"/>
      <c r="P82" s="176">
        <f>O82*H82</f>
        <v>0</v>
      </c>
      <c r="Q82" s="176">
        <v>0</v>
      </c>
      <c r="R82" s="176">
        <f>Q82*H82</f>
        <v>0</v>
      </c>
      <c r="S82" s="176">
        <v>0</v>
      </c>
      <c r="T82" s="177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78" t="s">
        <v>139</v>
      </c>
      <c r="AT82" s="178" t="s">
        <v>134</v>
      </c>
      <c r="AU82" s="178" t="s">
        <v>80</v>
      </c>
      <c r="AY82" s="21" t="s">
        <v>131</v>
      </c>
      <c r="BE82" s="179">
        <f>IF(N82="základní",J82,0)</f>
        <v>0</v>
      </c>
      <c r="BF82" s="179">
        <f>IF(N82="snížená",J82,0)</f>
        <v>0</v>
      </c>
      <c r="BG82" s="179">
        <f>IF(N82="zákl. přenesená",J82,0)</f>
        <v>0</v>
      </c>
      <c r="BH82" s="179">
        <f>IF(N82="sníž. přenesená",J82,0)</f>
        <v>0</v>
      </c>
      <c r="BI82" s="179">
        <f>IF(N82="nulová",J82,0)</f>
        <v>0</v>
      </c>
      <c r="BJ82" s="21" t="s">
        <v>140</v>
      </c>
      <c r="BK82" s="179">
        <f>ROUND(I82*H82,2)</f>
        <v>0</v>
      </c>
      <c r="BL82" s="21" t="s">
        <v>139</v>
      </c>
      <c r="BM82" s="178" t="s">
        <v>909</v>
      </c>
    </row>
    <row r="83" s="2" customFormat="1" ht="16.5" customHeight="1">
      <c r="A83" s="40"/>
      <c r="B83" s="166"/>
      <c r="C83" s="167" t="s">
        <v>140</v>
      </c>
      <c r="D83" s="167" t="s">
        <v>134</v>
      </c>
      <c r="E83" s="168" t="s">
        <v>910</v>
      </c>
      <c r="F83" s="169" t="s">
        <v>911</v>
      </c>
      <c r="G83" s="170" t="s">
        <v>805</v>
      </c>
      <c r="H83" s="171">
        <v>1</v>
      </c>
      <c r="I83" s="172"/>
      <c r="J83" s="173">
        <f>ROUND(I83*H83,2)</f>
        <v>0</v>
      </c>
      <c r="K83" s="169" t="s">
        <v>3</v>
      </c>
      <c r="L83" s="41"/>
      <c r="M83" s="174" t="s">
        <v>3</v>
      </c>
      <c r="N83" s="175" t="s">
        <v>44</v>
      </c>
      <c r="O83" s="74"/>
      <c r="P83" s="176">
        <f>O83*H83</f>
        <v>0</v>
      </c>
      <c r="Q83" s="176">
        <v>0</v>
      </c>
      <c r="R83" s="176">
        <f>Q83*H83</f>
        <v>0</v>
      </c>
      <c r="S83" s="176">
        <v>0</v>
      </c>
      <c r="T83" s="177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78" t="s">
        <v>139</v>
      </c>
      <c r="AT83" s="178" t="s">
        <v>134</v>
      </c>
      <c r="AU83" s="178" t="s">
        <v>80</v>
      </c>
      <c r="AY83" s="21" t="s">
        <v>131</v>
      </c>
      <c r="BE83" s="179">
        <f>IF(N83="základní",J83,0)</f>
        <v>0</v>
      </c>
      <c r="BF83" s="179">
        <f>IF(N83="snížená",J83,0)</f>
        <v>0</v>
      </c>
      <c r="BG83" s="179">
        <f>IF(N83="zákl. přenesená",J83,0)</f>
        <v>0</v>
      </c>
      <c r="BH83" s="179">
        <f>IF(N83="sníž. přenesená",J83,0)</f>
        <v>0</v>
      </c>
      <c r="BI83" s="179">
        <f>IF(N83="nulová",J83,0)</f>
        <v>0</v>
      </c>
      <c r="BJ83" s="21" t="s">
        <v>140</v>
      </c>
      <c r="BK83" s="179">
        <f>ROUND(I83*H83,2)</f>
        <v>0</v>
      </c>
      <c r="BL83" s="21" t="s">
        <v>139</v>
      </c>
      <c r="BM83" s="178" t="s">
        <v>912</v>
      </c>
    </row>
    <row r="84" s="2" customFormat="1" ht="16.5" customHeight="1">
      <c r="A84" s="40"/>
      <c r="B84" s="166"/>
      <c r="C84" s="167" t="s">
        <v>165</v>
      </c>
      <c r="D84" s="167" t="s">
        <v>134</v>
      </c>
      <c r="E84" s="168" t="s">
        <v>913</v>
      </c>
      <c r="F84" s="169" t="s">
        <v>914</v>
      </c>
      <c r="G84" s="170" t="s">
        <v>805</v>
      </c>
      <c r="H84" s="171">
        <v>1</v>
      </c>
      <c r="I84" s="172"/>
      <c r="J84" s="173">
        <f>ROUND(I84*H84,2)</f>
        <v>0</v>
      </c>
      <c r="K84" s="169" t="s">
        <v>3</v>
      </c>
      <c r="L84" s="41"/>
      <c r="M84" s="174" t="s">
        <v>3</v>
      </c>
      <c r="N84" s="175" t="s">
        <v>44</v>
      </c>
      <c r="O84" s="74"/>
      <c r="P84" s="176">
        <f>O84*H84</f>
        <v>0</v>
      </c>
      <c r="Q84" s="176">
        <v>0</v>
      </c>
      <c r="R84" s="176">
        <f>Q84*H84</f>
        <v>0</v>
      </c>
      <c r="S84" s="176">
        <v>0</v>
      </c>
      <c r="T84" s="177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78" t="s">
        <v>139</v>
      </c>
      <c r="AT84" s="178" t="s">
        <v>134</v>
      </c>
      <c r="AU84" s="178" t="s">
        <v>80</v>
      </c>
      <c r="AY84" s="21" t="s">
        <v>131</v>
      </c>
      <c r="BE84" s="179">
        <f>IF(N84="základní",J84,0)</f>
        <v>0</v>
      </c>
      <c r="BF84" s="179">
        <f>IF(N84="snížená",J84,0)</f>
        <v>0</v>
      </c>
      <c r="BG84" s="179">
        <f>IF(N84="zákl. přenesená",J84,0)</f>
        <v>0</v>
      </c>
      <c r="BH84" s="179">
        <f>IF(N84="sníž. přenesená",J84,0)</f>
        <v>0</v>
      </c>
      <c r="BI84" s="179">
        <f>IF(N84="nulová",J84,0)</f>
        <v>0</v>
      </c>
      <c r="BJ84" s="21" t="s">
        <v>140</v>
      </c>
      <c r="BK84" s="179">
        <f>ROUND(I84*H84,2)</f>
        <v>0</v>
      </c>
      <c r="BL84" s="21" t="s">
        <v>139</v>
      </c>
      <c r="BM84" s="178" t="s">
        <v>915</v>
      </c>
    </row>
    <row r="85" s="2" customFormat="1" ht="16.5" customHeight="1">
      <c r="A85" s="40"/>
      <c r="B85" s="166"/>
      <c r="C85" s="167" t="s">
        <v>139</v>
      </c>
      <c r="D85" s="167" t="s">
        <v>134</v>
      </c>
      <c r="E85" s="168" t="s">
        <v>916</v>
      </c>
      <c r="F85" s="169" t="s">
        <v>917</v>
      </c>
      <c r="G85" s="170" t="s">
        <v>805</v>
      </c>
      <c r="H85" s="171">
        <v>1</v>
      </c>
      <c r="I85" s="172"/>
      <c r="J85" s="173">
        <f>ROUND(I85*H85,2)</f>
        <v>0</v>
      </c>
      <c r="K85" s="169" t="s">
        <v>3</v>
      </c>
      <c r="L85" s="41"/>
      <c r="M85" s="174" t="s">
        <v>3</v>
      </c>
      <c r="N85" s="175" t="s">
        <v>44</v>
      </c>
      <c r="O85" s="74"/>
      <c r="P85" s="176">
        <f>O85*H85</f>
        <v>0</v>
      </c>
      <c r="Q85" s="176">
        <v>0</v>
      </c>
      <c r="R85" s="176">
        <f>Q85*H85</f>
        <v>0</v>
      </c>
      <c r="S85" s="176">
        <v>0</v>
      </c>
      <c r="T85" s="177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78" t="s">
        <v>139</v>
      </c>
      <c r="AT85" s="178" t="s">
        <v>134</v>
      </c>
      <c r="AU85" s="178" t="s">
        <v>80</v>
      </c>
      <c r="AY85" s="21" t="s">
        <v>131</v>
      </c>
      <c r="BE85" s="179">
        <f>IF(N85="základní",J85,0)</f>
        <v>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21" t="s">
        <v>140</v>
      </c>
      <c r="BK85" s="179">
        <f>ROUND(I85*H85,2)</f>
        <v>0</v>
      </c>
      <c r="BL85" s="21" t="s">
        <v>139</v>
      </c>
      <c r="BM85" s="178" t="s">
        <v>918</v>
      </c>
    </row>
    <row r="86" s="2" customFormat="1" ht="16.5" customHeight="1">
      <c r="A86" s="40"/>
      <c r="B86" s="166"/>
      <c r="C86" s="167" t="s">
        <v>181</v>
      </c>
      <c r="D86" s="167" t="s">
        <v>134</v>
      </c>
      <c r="E86" s="168" t="s">
        <v>919</v>
      </c>
      <c r="F86" s="169" t="s">
        <v>920</v>
      </c>
      <c r="G86" s="170" t="s">
        <v>805</v>
      </c>
      <c r="H86" s="171">
        <v>1</v>
      </c>
      <c r="I86" s="172"/>
      <c r="J86" s="173">
        <f>ROUND(I86*H86,2)</f>
        <v>0</v>
      </c>
      <c r="K86" s="169" t="s">
        <v>3</v>
      </c>
      <c r="L86" s="41"/>
      <c r="M86" s="236" t="s">
        <v>3</v>
      </c>
      <c r="N86" s="237" t="s">
        <v>44</v>
      </c>
      <c r="O86" s="233"/>
      <c r="P86" s="238">
        <f>O86*H86</f>
        <v>0</v>
      </c>
      <c r="Q86" s="238">
        <v>0</v>
      </c>
      <c r="R86" s="238">
        <f>Q86*H86</f>
        <v>0</v>
      </c>
      <c r="S86" s="238">
        <v>0</v>
      </c>
      <c r="T86" s="239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78" t="s">
        <v>139</v>
      </c>
      <c r="AT86" s="178" t="s">
        <v>134</v>
      </c>
      <c r="AU86" s="178" t="s">
        <v>80</v>
      </c>
      <c r="AY86" s="21" t="s">
        <v>131</v>
      </c>
      <c r="BE86" s="179">
        <f>IF(N86="základní",J86,0)</f>
        <v>0</v>
      </c>
      <c r="BF86" s="179">
        <f>IF(N86="snížená",J86,0)</f>
        <v>0</v>
      </c>
      <c r="BG86" s="179">
        <f>IF(N86="zákl. přenesená",J86,0)</f>
        <v>0</v>
      </c>
      <c r="BH86" s="179">
        <f>IF(N86="sníž. přenesená",J86,0)</f>
        <v>0</v>
      </c>
      <c r="BI86" s="179">
        <f>IF(N86="nulová",J86,0)</f>
        <v>0</v>
      </c>
      <c r="BJ86" s="21" t="s">
        <v>140</v>
      </c>
      <c r="BK86" s="179">
        <f>ROUND(I86*H86,2)</f>
        <v>0</v>
      </c>
      <c r="BL86" s="21" t="s">
        <v>139</v>
      </c>
      <c r="BM86" s="178" t="s">
        <v>921</v>
      </c>
    </row>
    <row r="87" s="2" customFormat="1" ht="6.96" customHeight="1">
      <c r="A87" s="40"/>
      <c r="B87" s="57"/>
      <c r="C87" s="58"/>
      <c r="D87" s="58"/>
      <c r="E87" s="58"/>
      <c r="F87" s="58"/>
      <c r="G87" s="58"/>
      <c r="H87" s="58"/>
      <c r="I87" s="58"/>
      <c r="J87" s="58"/>
      <c r="K87" s="58"/>
      <c r="L87" s="41"/>
      <c r="M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</sheetData>
  <autoFilter ref="C79:K86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40" customWidth="1"/>
    <col min="2" max="2" width="1.667969" style="240" customWidth="1"/>
    <col min="3" max="4" width="5" style="240" customWidth="1"/>
    <col min="5" max="5" width="11.66016" style="240" customWidth="1"/>
    <col min="6" max="6" width="9.160156" style="240" customWidth="1"/>
    <col min="7" max="7" width="5" style="240" customWidth="1"/>
    <col min="8" max="8" width="77.83203" style="240" customWidth="1"/>
    <col min="9" max="10" width="20" style="240" customWidth="1"/>
    <col min="11" max="11" width="1.667969" style="240" customWidth="1"/>
  </cols>
  <sheetData>
    <row r="1" s="1" customFormat="1" ht="37.5" customHeight="1"/>
    <row r="2" s="1" customFormat="1" ht="7.5" customHeight="1">
      <c r="B2" s="241"/>
      <c r="C2" s="242"/>
      <c r="D2" s="242"/>
      <c r="E2" s="242"/>
      <c r="F2" s="242"/>
      <c r="G2" s="242"/>
      <c r="H2" s="242"/>
      <c r="I2" s="242"/>
      <c r="J2" s="242"/>
      <c r="K2" s="243"/>
    </row>
    <row r="3" s="17" customFormat="1" ht="45" customHeight="1">
      <c r="B3" s="244"/>
      <c r="C3" s="245" t="s">
        <v>922</v>
      </c>
      <c r="D3" s="245"/>
      <c r="E3" s="245"/>
      <c r="F3" s="245"/>
      <c r="G3" s="245"/>
      <c r="H3" s="245"/>
      <c r="I3" s="245"/>
      <c r="J3" s="245"/>
      <c r="K3" s="246"/>
    </row>
    <row r="4" s="1" customFormat="1" ht="25.5" customHeight="1">
      <c r="B4" s="247"/>
      <c r="C4" s="248" t="s">
        <v>923</v>
      </c>
      <c r="D4" s="248"/>
      <c r="E4" s="248"/>
      <c r="F4" s="248"/>
      <c r="G4" s="248"/>
      <c r="H4" s="248"/>
      <c r="I4" s="248"/>
      <c r="J4" s="248"/>
      <c r="K4" s="249"/>
    </row>
    <row r="5" s="1" customFormat="1" ht="5.25" customHeight="1">
      <c r="B5" s="247"/>
      <c r="C5" s="250"/>
      <c r="D5" s="250"/>
      <c r="E5" s="250"/>
      <c r="F5" s="250"/>
      <c r="G5" s="250"/>
      <c r="H5" s="250"/>
      <c r="I5" s="250"/>
      <c r="J5" s="250"/>
      <c r="K5" s="249"/>
    </row>
    <row r="6" s="1" customFormat="1" ht="15" customHeight="1">
      <c r="B6" s="247"/>
      <c r="C6" s="251" t="s">
        <v>924</v>
      </c>
      <c r="D6" s="251"/>
      <c r="E6" s="251"/>
      <c r="F6" s="251"/>
      <c r="G6" s="251"/>
      <c r="H6" s="251"/>
      <c r="I6" s="251"/>
      <c r="J6" s="251"/>
      <c r="K6" s="249"/>
    </row>
    <row r="7" s="1" customFormat="1" ht="15" customHeight="1">
      <c r="B7" s="252"/>
      <c r="C7" s="251" t="s">
        <v>925</v>
      </c>
      <c r="D7" s="251"/>
      <c r="E7" s="251"/>
      <c r="F7" s="251"/>
      <c r="G7" s="251"/>
      <c r="H7" s="251"/>
      <c r="I7" s="251"/>
      <c r="J7" s="251"/>
      <c r="K7" s="249"/>
    </row>
    <row r="8" s="1" customFormat="1" ht="12.75" customHeight="1">
      <c r="B8" s="252"/>
      <c r="C8" s="251"/>
      <c r="D8" s="251"/>
      <c r="E8" s="251"/>
      <c r="F8" s="251"/>
      <c r="G8" s="251"/>
      <c r="H8" s="251"/>
      <c r="I8" s="251"/>
      <c r="J8" s="251"/>
      <c r="K8" s="249"/>
    </row>
    <row r="9" s="1" customFormat="1" ht="15" customHeight="1">
      <c r="B9" s="252"/>
      <c r="C9" s="251" t="s">
        <v>926</v>
      </c>
      <c r="D9" s="251"/>
      <c r="E9" s="251"/>
      <c r="F9" s="251"/>
      <c r="G9" s="251"/>
      <c r="H9" s="251"/>
      <c r="I9" s="251"/>
      <c r="J9" s="251"/>
      <c r="K9" s="249"/>
    </row>
    <row r="10" s="1" customFormat="1" ht="15" customHeight="1">
      <c r="B10" s="252"/>
      <c r="C10" s="251"/>
      <c r="D10" s="251" t="s">
        <v>927</v>
      </c>
      <c r="E10" s="251"/>
      <c r="F10" s="251"/>
      <c r="G10" s="251"/>
      <c r="H10" s="251"/>
      <c r="I10" s="251"/>
      <c r="J10" s="251"/>
      <c r="K10" s="249"/>
    </row>
    <row r="11" s="1" customFormat="1" ht="15" customHeight="1">
      <c r="B11" s="252"/>
      <c r="C11" s="253"/>
      <c r="D11" s="251" t="s">
        <v>928</v>
      </c>
      <c r="E11" s="251"/>
      <c r="F11" s="251"/>
      <c r="G11" s="251"/>
      <c r="H11" s="251"/>
      <c r="I11" s="251"/>
      <c r="J11" s="251"/>
      <c r="K11" s="249"/>
    </row>
    <row r="12" s="1" customFormat="1" ht="15" customHeight="1">
      <c r="B12" s="252"/>
      <c r="C12" s="253"/>
      <c r="D12" s="251"/>
      <c r="E12" s="251"/>
      <c r="F12" s="251"/>
      <c r="G12" s="251"/>
      <c r="H12" s="251"/>
      <c r="I12" s="251"/>
      <c r="J12" s="251"/>
      <c r="K12" s="249"/>
    </row>
    <row r="13" s="1" customFormat="1" ht="15" customHeight="1">
      <c r="B13" s="252"/>
      <c r="C13" s="253"/>
      <c r="D13" s="254" t="s">
        <v>929</v>
      </c>
      <c r="E13" s="251"/>
      <c r="F13" s="251"/>
      <c r="G13" s="251"/>
      <c r="H13" s="251"/>
      <c r="I13" s="251"/>
      <c r="J13" s="251"/>
      <c r="K13" s="249"/>
    </row>
    <row r="14" s="1" customFormat="1" ht="12.75" customHeight="1">
      <c r="B14" s="252"/>
      <c r="C14" s="253"/>
      <c r="D14" s="253"/>
      <c r="E14" s="253"/>
      <c r="F14" s="253"/>
      <c r="G14" s="253"/>
      <c r="H14" s="253"/>
      <c r="I14" s="253"/>
      <c r="J14" s="253"/>
      <c r="K14" s="249"/>
    </row>
    <row r="15" s="1" customFormat="1" ht="15" customHeight="1">
      <c r="B15" s="252"/>
      <c r="C15" s="253"/>
      <c r="D15" s="251" t="s">
        <v>930</v>
      </c>
      <c r="E15" s="251"/>
      <c r="F15" s="251"/>
      <c r="G15" s="251"/>
      <c r="H15" s="251"/>
      <c r="I15" s="251"/>
      <c r="J15" s="251"/>
      <c r="K15" s="249"/>
    </row>
    <row r="16" s="1" customFormat="1" ht="15" customHeight="1">
      <c r="B16" s="252"/>
      <c r="C16" s="253"/>
      <c r="D16" s="251" t="s">
        <v>931</v>
      </c>
      <c r="E16" s="251"/>
      <c r="F16" s="251"/>
      <c r="G16" s="251"/>
      <c r="H16" s="251"/>
      <c r="I16" s="251"/>
      <c r="J16" s="251"/>
      <c r="K16" s="249"/>
    </row>
    <row r="17" s="1" customFormat="1" ht="15" customHeight="1">
      <c r="B17" s="252"/>
      <c r="C17" s="253"/>
      <c r="D17" s="251" t="s">
        <v>932</v>
      </c>
      <c r="E17" s="251"/>
      <c r="F17" s="251"/>
      <c r="G17" s="251"/>
      <c r="H17" s="251"/>
      <c r="I17" s="251"/>
      <c r="J17" s="251"/>
      <c r="K17" s="249"/>
    </row>
    <row r="18" s="1" customFormat="1" ht="15" customHeight="1">
      <c r="B18" s="252"/>
      <c r="C18" s="253"/>
      <c r="D18" s="253"/>
      <c r="E18" s="255" t="s">
        <v>79</v>
      </c>
      <c r="F18" s="251" t="s">
        <v>933</v>
      </c>
      <c r="G18" s="251"/>
      <c r="H18" s="251"/>
      <c r="I18" s="251"/>
      <c r="J18" s="251"/>
      <c r="K18" s="249"/>
    </row>
    <row r="19" s="1" customFormat="1" ht="15" customHeight="1">
      <c r="B19" s="252"/>
      <c r="C19" s="253"/>
      <c r="D19" s="253"/>
      <c r="E19" s="255" t="s">
        <v>934</v>
      </c>
      <c r="F19" s="251" t="s">
        <v>935</v>
      </c>
      <c r="G19" s="251"/>
      <c r="H19" s="251"/>
      <c r="I19" s="251"/>
      <c r="J19" s="251"/>
      <c r="K19" s="249"/>
    </row>
    <row r="20" s="1" customFormat="1" ht="15" customHeight="1">
      <c r="B20" s="252"/>
      <c r="C20" s="253"/>
      <c r="D20" s="253"/>
      <c r="E20" s="255" t="s">
        <v>936</v>
      </c>
      <c r="F20" s="251" t="s">
        <v>937</v>
      </c>
      <c r="G20" s="251"/>
      <c r="H20" s="251"/>
      <c r="I20" s="251"/>
      <c r="J20" s="251"/>
      <c r="K20" s="249"/>
    </row>
    <row r="21" s="1" customFormat="1" ht="15" customHeight="1">
      <c r="B21" s="252"/>
      <c r="C21" s="253"/>
      <c r="D21" s="253"/>
      <c r="E21" s="255" t="s">
        <v>938</v>
      </c>
      <c r="F21" s="251" t="s">
        <v>939</v>
      </c>
      <c r="G21" s="251"/>
      <c r="H21" s="251"/>
      <c r="I21" s="251"/>
      <c r="J21" s="251"/>
      <c r="K21" s="249"/>
    </row>
    <row r="22" s="1" customFormat="1" ht="15" customHeight="1">
      <c r="B22" s="252"/>
      <c r="C22" s="253"/>
      <c r="D22" s="253"/>
      <c r="E22" s="255" t="s">
        <v>940</v>
      </c>
      <c r="F22" s="251" t="s">
        <v>941</v>
      </c>
      <c r="G22" s="251"/>
      <c r="H22" s="251"/>
      <c r="I22" s="251"/>
      <c r="J22" s="251"/>
      <c r="K22" s="249"/>
    </row>
    <row r="23" s="1" customFormat="1" ht="15" customHeight="1">
      <c r="B23" s="252"/>
      <c r="C23" s="253"/>
      <c r="D23" s="253"/>
      <c r="E23" s="255" t="s">
        <v>942</v>
      </c>
      <c r="F23" s="251" t="s">
        <v>943</v>
      </c>
      <c r="G23" s="251"/>
      <c r="H23" s="251"/>
      <c r="I23" s="251"/>
      <c r="J23" s="251"/>
      <c r="K23" s="249"/>
    </row>
    <row r="24" s="1" customFormat="1" ht="12.75" customHeight="1">
      <c r="B24" s="252"/>
      <c r="C24" s="253"/>
      <c r="D24" s="253"/>
      <c r="E24" s="253"/>
      <c r="F24" s="253"/>
      <c r="G24" s="253"/>
      <c r="H24" s="253"/>
      <c r="I24" s="253"/>
      <c r="J24" s="253"/>
      <c r="K24" s="249"/>
    </row>
    <row r="25" s="1" customFormat="1" ht="15" customHeight="1">
      <c r="B25" s="252"/>
      <c r="C25" s="251" t="s">
        <v>944</v>
      </c>
      <c r="D25" s="251"/>
      <c r="E25" s="251"/>
      <c r="F25" s="251"/>
      <c r="G25" s="251"/>
      <c r="H25" s="251"/>
      <c r="I25" s="251"/>
      <c r="J25" s="251"/>
      <c r="K25" s="249"/>
    </row>
    <row r="26" s="1" customFormat="1" ht="15" customHeight="1">
      <c r="B26" s="252"/>
      <c r="C26" s="251" t="s">
        <v>945</v>
      </c>
      <c r="D26" s="251"/>
      <c r="E26" s="251"/>
      <c r="F26" s="251"/>
      <c r="G26" s="251"/>
      <c r="H26" s="251"/>
      <c r="I26" s="251"/>
      <c r="J26" s="251"/>
      <c r="K26" s="249"/>
    </row>
    <row r="27" s="1" customFormat="1" ht="15" customHeight="1">
      <c r="B27" s="252"/>
      <c r="C27" s="251"/>
      <c r="D27" s="251" t="s">
        <v>946</v>
      </c>
      <c r="E27" s="251"/>
      <c r="F27" s="251"/>
      <c r="G27" s="251"/>
      <c r="H27" s="251"/>
      <c r="I27" s="251"/>
      <c r="J27" s="251"/>
      <c r="K27" s="249"/>
    </row>
    <row r="28" s="1" customFormat="1" ht="15" customHeight="1">
      <c r="B28" s="252"/>
      <c r="C28" s="253"/>
      <c r="D28" s="251" t="s">
        <v>947</v>
      </c>
      <c r="E28" s="251"/>
      <c r="F28" s="251"/>
      <c r="G28" s="251"/>
      <c r="H28" s="251"/>
      <c r="I28" s="251"/>
      <c r="J28" s="251"/>
      <c r="K28" s="249"/>
    </row>
    <row r="29" s="1" customFormat="1" ht="12.75" customHeight="1">
      <c r="B29" s="252"/>
      <c r="C29" s="253"/>
      <c r="D29" s="253"/>
      <c r="E29" s="253"/>
      <c r="F29" s="253"/>
      <c r="G29" s="253"/>
      <c r="H29" s="253"/>
      <c r="I29" s="253"/>
      <c r="J29" s="253"/>
      <c r="K29" s="249"/>
    </row>
    <row r="30" s="1" customFormat="1" ht="15" customHeight="1">
      <c r="B30" s="252"/>
      <c r="C30" s="253"/>
      <c r="D30" s="251" t="s">
        <v>948</v>
      </c>
      <c r="E30" s="251"/>
      <c r="F30" s="251"/>
      <c r="G30" s="251"/>
      <c r="H30" s="251"/>
      <c r="I30" s="251"/>
      <c r="J30" s="251"/>
      <c r="K30" s="249"/>
    </row>
    <row r="31" s="1" customFormat="1" ht="15" customHeight="1">
      <c r="B31" s="252"/>
      <c r="C31" s="253"/>
      <c r="D31" s="251" t="s">
        <v>949</v>
      </c>
      <c r="E31" s="251"/>
      <c r="F31" s="251"/>
      <c r="G31" s="251"/>
      <c r="H31" s="251"/>
      <c r="I31" s="251"/>
      <c r="J31" s="251"/>
      <c r="K31" s="249"/>
    </row>
    <row r="32" s="1" customFormat="1" ht="12.75" customHeight="1">
      <c r="B32" s="252"/>
      <c r="C32" s="253"/>
      <c r="D32" s="253"/>
      <c r="E32" s="253"/>
      <c r="F32" s="253"/>
      <c r="G32" s="253"/>
      <c r="H32" s="253"/>
      <c r="I32" s="253"/>
      <c r="J32" s="253"/>
      <c r="K32" s="249"/>
    </row>
    <row r="33" s="1" customFormat="1" ht="15" customHeight="1">
      <c r="B33" s="252"/>
      <c r="C33" s="253"/>
      <c r="D33" s="251" t="s">
        <v>950</v>
      </c>
      <c r="E33" s="251"/>
      <c r="F33" s="251"/>
      <c r="G33" s="251"/>
      <c r="H33" s="251"/>
      <c r="I33" s="251"/>
      <c r="J33" s="251"/>
      <c r="K33" s="249"/>
    </row>
    <row r="34" s="1" customFormat="1" ht="15" customHeight="1">
      <c r="B34" s="252"/>
      <c r="C34" s="253"/>
      <c r="D34" s="251" t="s">
        <v>951</v>
      </c>
      <c r="E34" s="251"/>
      <c r="F34" s="251"/>
      <c r="G34" s="251"/>
      <c r="H34" s="251"/>
      <c r="I34" s="251"/>
      <c r="J34" s="251"/>
      <c r="K34" s="249"/>
    </row>
    <row r="35" s="1" customFormat="1" ht="15" customHeight="1">
      <c r="B35" s="252"/>
      <c r="C35" s="253"/>
      <c r="D35" s="251" t="s">
        <v>952</v>
      </c>
      <c r="E35" s="251"/>
      <c r="F35" s="251"/>
      <c r="G35" s="251"/>
      <c r="H35" s="251"/>
      <c r="I35" s="251"/>
      <c r="J35" s="251"/>
      <c r="K35" s="249"/>
    </row>
    <row r="36" s="1" customFormat="1" ht="15" customHeight="1">
      <c r="B36" s="252"/>
      <c r="C36" s="253"/>
      <c r="D36" s="251"/>
      <c r="E36" s="254" t="s">
        <v>117</v>
      </c>
      <c r="F36" s="251"/>
      <c r="G36" s="251" t="s">
        <v>953</v>
      </c>
      <c r="H36" s="251"/>
      <c r="I36" s="251"/>
      <c r="J36" s="251"/>
      <c r="K36" s="249"/>
    </row>
    <row r="37" s="1" customFormat="1" ht="30.75" customHeight="1">
      <c r="B37" s="252"/>
      <c r="C37" s="253"/>
      <c r="D37" s="251"/>
      <c r="E37" s="254" t="s">
        <v>954</v>
      </c>
      <c r="F37" s="251"/>
      <c r="G37" s="251" t="s">
        <v>955</v>
      </c>
      <c r="H37" s="251"/>
      <c r="I37" s="251"/>
      <c r="J37" s="251"/>
      <c r="K37" s="249"/>
    </row>
    <row r="38" s="1" customFormat="1" ht="15" customHeight="1">
      <c r="B38" s="252"/>
      <c r="C38" s="253"/>
      <c r="D38" s="251"/>
      <c r="E38" s="254" t="s">
        <v>53</v>
      </c>
      <c r="F38" s="251"/>
      <c r="G38" s="251" t="s">
        <v>956</v>
      </c>
      <c r="H38" s="251"/>
      <c r="I38" s="251"/>
      <c r="J38" s="251"/>
      <c r="K38" s="249"/>
    </row>
    <row r="39" s="1" customFormat="1" ht="15" customHeight="1">
      <c r="B39" s="252"/>
      <c r="C39" s="253"/>
      <c r="D39" s="251"/>
      <c r="E39" s="254" t="s">
        <v>54</v>
      </c>
      <c r="F39" s="251"/>
      <c r="G39" s="251" t="s">
        <v>957</v>
      </c>
      <c r="H39" s="251"/>
      <c r="I39" s="251"/>
      <c r="J39" s="251"/>
      <c r="K39" s="249"/>
    </row>
    <row r="40" s="1" customFormat="1" ht="15" customHeight="1">
      <c r="B40" s="252"/>
      <c r="C40" s="253"/>
      <c r="D40" s="251"/>
      <c r="E40" s="254" t="s">
        <v>118</v>
      </c>
      <c r="F40" s="251"/>
      <c r="G40" s="251" t="s">
        <v>958</v>
      </c>
      <c r="H40" s="251"/>
      <c r="I40" s="251"/>
      <c r="J40" s="251"/>
      <c r="K40" s="249"/>
    </row>
    <row r="41" s="1" customFormat="1" ht="15" customHeight="1">
      <c r="B41" s="252"/>
      <c r="C41" s="253"/>
      <c r="D41" s="251"/>
      <c r="E41" s="254" t="s">
        <v>119</v>
      </c>
      <c r="F41" s="251"/>
      <c r="G41" s="251" t="s">
        <v>959</v>
      </c>
      <c r="H41" s="251"/>
      <c r="I41" s="251"/>
      <c r="J41" s="251"/>
      <c r="K41" s="249"/>
    </row>
    <row r="42" s="1" customFormat="1" ht="15" customHeight="1">
      <c r="B42" s="252"/>
      <c r="C42" s="253"/>
      <c r="D42" s="251"/>
      <c r="E42" s="254" t="s">
        <v>960</v>
      </c>
      <c r="F42" s="251"/>
      <c r="G42" s="251" t="s">
        <v>961</v>
      </c>
      <c r="H42" s="251"/>
      <c r="I42" s="251"/>
      <c r="J42" s="251"/>
      <c r="K42" s="249"/>
    </row>
    <row r="43" s="1" customFormat="1" ht="15" customHeight="1">
      <c r="B43" s="252"/>
      <c r="C43" s="253"/>
      <c r="D43" s="251"/>
      <c r="E43" s="254"/>
      <c r="F43" s="251"/>
      <c r="G43" s="251" t="s">
        <v>962</v>
      </c>
      <c r="H43" s="251"/>
      <c r="I43" s="251"/>
      <c r="J43" s="251"/>
      <c r="K43" s="249"/>
    </row>
    <row r="44" s="1" customFormat="1" ht="15" customHeight="1">
      <c r="B44" s="252"/>
      <c r="C44" s="253"/>
      <c r="D44" s="251"/>
      <c r="E44" s="254" t="s">
        <v>963</v>
      </c>
      <c r="F44" s="251"/>
      <c r="G44" s="251" t="s">
        <v>964</v>
      </c>
      <c r="H44" s="251"/>
      <c r="I44" s="251"/>
      <c r="J44" s="251"/>
      <c r="K44" s="249"/>
    </row>
    <row r="45" s="1" customFormat="1" ht="15" customHeight="1">
      <c r="B45" s="252"/>
      <c r="C45" s="253"/>
      <c r="D45" s="251"/>
      <c r="E45" s="254" t="s">
        <v>121</v>
      </c>
      <c r="F45" s="251"/>
      <c r="G45" s="251" t="s">
        <v>965</v>
      </c>
      <c r="H45" s="251"/>
      <c r="I45" s="251"/>
      <c r="J45" s="251"/>
      <c r="K45" s="249"/>
    </row>
    <row r="46" s="1" customFormat="1" ht="12.75" customHeight="1">
      <c r="B46" s="252"/>
      <c r="C46" s="253"/>
      <c r="D46" s="251"/>
      <c r="E46" s="251"/>
      <c r="F46" s="251"/>
      <c r="G46" s="251"/>
      <c r="H46" s="251"/>
      <c r="I46" s="251"/>
      <c r="J46" s="251"/>
      <c r="K46" s="249"/>
    </row>
    <row r="47" s="1" customFormat="1" ht="15" customHeight="1">
      <c r="B47" s="252"/>
      <c r="C47" s="253"/>
      <c r="D47" s="251" t="s">
        <v>966</v>
      </c>
      <c r="E47" s="251"/>
      <c r="F47" s="251"/>
      <c r="G47" s="251"/>
      <c r="H47" s="251"/>
      <c r="I47" s="251"/>
      <c r="J47" s="251"/>
      <c r="K47" s="249"/>
    </row>
    <row r="48" s="1" customFormat="1" ht="15" customHeight="1">
      <c r="B48" s="252"/>
      <c r="C48" s="253"/>
      <c r="D48" s="253"/>
      <c r="E48" s="251" t="s">
        <v>967</v>
      </c>
      <c r="F48" s="251"/>
      <c r="G48" s="251"/>
      <c r="H48" s="251"/>
      <c r="I48" s="251"/>
      <c r="J48" s="251"/>
      <c r="K48" s="249"/>
    </row>
    <row r="49" s="1" customFormat="1" ht="15" customHeight="1">
      <c r="B49" s="252"/>
      <c r="C49" s="253"/>
      <c r="D49" s="253"/>
      <c r="E49" s="251" t="s">
        <v>968</v>
      </c>
      <c r="F49" s="251"/>
      <c r="G49" s="251"/>
      <c r="H49" s="251"/>
      <c r="I49" s="251"/>
      <c r="J49" s="251"/>
      <c r="K49" s="249"/>
    </row>
    <row r="50" s="1" customFormat="1" ht="15" customHeight="1">
      <c r="B50" s="252"/>
      <c r="C50" s="253"/>
      <c r="D50" s="253"/>
      <c r="E50" s="251" t="s">
        <v>969</v>
      </c>
      <c r="F50" s="251"/>
      <c r="G50" s="251"/>
      <c r="H50" s="251"/>
      <c r="I50" s="251"/>
      <c r="J50" s="251"/>
      <c r="K50" s="249"/>
    </row>
    <row r="51" s="1" customFormat="1" ht="15" customHeight="1">
      <c r="B51" s="252"/>
      <c r="C51" s="253"/>
      <c r="D51" s="251" t="s">
        <v>970</v>
      </c>
      <c r="E51" s="251"/>
      <c r="F51" s="251"/>
      <c r="G51" s="251"/>
      <c r="H51" s="251"/>
      <c r="I51" s="251"/>
      <c r="J51" s="251"/>
      <c r="K51" s="249"/>
    </row>
    <row r="52" s="1" customFormat="1" ht="25.5" customHeight="1">
      <c r="B52" s="247"/>
      <c r="C52" s="248" t="s">
        <v>971</v>
      </c>
      <c r="D52" s="248"/>
      <c r="E52" s="248"/>
      <c r="F52" s="248"/>
      <c r="G52" s="248"/>
      <c r="H52" s="248"/>
      <c r="I52" s="248"/>
      <c r="J52" s="248"/>
      <c r="K52" s="249"/>
    </row>
    <row r="53" s="1" customFormat="1" ht="5.25" customHeight="1">
      <c r="B53" s="247"/>
      <c r="C53" s="250"/>
      <c r="D53" s="250"/>
      <c r="E53" s="250"/>
      <c r="F53" s="250"/>
      <c r="G53" s="250"/>
      <c r="H53" s="250"/>
      <c r="I53" s="250"/>
      <c r="J53" s="250"/>
      <c r="K53" s="249"/>
    </row>
    <row r="54" s="1" customFormat="1" ht="15" customHeight="1">
      <c r="B54" s="247"/>
      <c r="C54" s="251" t="s">
        <v>972</v>
      </c>
      <c r="D54" s="251"/>
      <c r="E54" s="251"/>
      <c r="F54" s="251"/>
      <c r="G54" s="251"/>
      <c r="H54" s="251"/>
      <c r="I54" s="251"/>
      <c r="J54" s="251"/>
      <c r="K54" s="249"/>
    </row>
    <row r="55" s="1" customFormat="1" ht="15" customHeight="1">
      <c r="B55" s="247"/>
      <c r="C55" s="251" t="s">
        <v>973</v>
      </c>
      <c r="D55" s="251"/>
      <c r="E55" s="251"/>
      <c r="F55" s="251"/>
      <c r="G55" s="251"/>
      <c r="H55" s="251"/>
      <c r="I55" s="251"/>
      <c r="J55" s="251"/>
      <c r="K55" s="249"/>
    </row>
    <row r="56" s="1" customFormat="1" ht="12.75" customHeight="1">
      <c r="B56" s="247"/>
      <c r="C56" s="251"/>
      <c r="D56" s="251"/>
      <c r="E56" s="251"/>
      <c r="F56" s="251"/>
      <c r="G56" s="251"/>
      <c r="H56" s="251"/>
      <c r="I56" s="251"/>
      <c r="J56" s="251"/>
      <c r="K56" s="249"/>
    </row>
    <row r="57" s="1" customFormat="1" ht="15" customHeight="1">
      <c r="B57" s="247"/>
      <c r="C57" s="251" t="s">
        <v>974</v>
      </c>
      <c r="D57" s="251"/>
      <c r="E57" s="251"/>
      <c r="F57" s="251"/>
      <c r="G57" s="251"/>
      <c r="H57" s="251"/>
      <c r="I57" s="251"/>
      <c r="J57" s="251"/>
      <c r="K57" s="249"/>
    </row>
    <row r="58" s="1" customFormat="1" ht="15" customHeight="1">
      <c r="B58" s="247"/>
      <c r="C58" s="253"/>
      <c r="D58" s="251" t="s">
        <v>975</v>
      </c>
      <c r="E58" s="251"/>
      <c r="F58" s="251"/>
      <c r="G58" s="251"/>
      <c r="H58" s="251"/>
      <c r="I58" s="251"/>
      <c r="J58" s="251"/>
      <c r="K58" s="249"/>
    </row>
    <row r="59" s="1" customFormat="1" ht="15" customHeight="1">
      <c r="B59" s="247"/>
      <c r="C59" s="253"/>
      <c r="D59" s="251" t="s">
        <v>976</v>
      </c>
      <c r="E59" s="251"/>
      <c r="F59" s="251"/>
      <c r="G59" s="251"/>
      <c r="H59" s="251"/>
      <c r="I59" s="251"/>
      <c r="J59" s="251"/>
      <c r="K59" s="249"/>
    </row>
    <row r="60" s="1" customFormat="1" ht="15" customHeight="1">
      <c r="B60" s="247"/>
      <c r="C60" s="253"/>
      <c r="D60" s="251" t="s">
        <v>977</v>
      </c>
      <c r="E60" s="251"/>
      <c r="F60" s="251"/>
      <c r="G60" s="251"/>
      <c r="H60" s="251"/>
      <c r="I60" s="251"/>
      <c r="J60" s="251"/>
      <c r="K60" s="249"/>
    </row>
    <row r="61" s="1" customFormat="1" ht="15" customHeight="1">
      <c r="B61" s="247"/>
      <c r="C61" s="253"/>
      <c r="D61" s="251" t="s">
        <v>978</v>
      </c>
      <c r="E61" s="251"/>
      <c r="F61" s="251"/>
      <c r="G61" s="251"/>
      <c r="H61" s="251"/>
      <c r="I61" s="251"/>
      <c r="J61" s="251"/>
      <c r="K61" s="249"/>
    </row>
    <row r="62" s="1" customFormat="1" ht="15" customHeight="1">
      <c r="B62" s="247"/>
      <c r="C62" s="253"/>
      <c r="D62" s="256" t="s">
        <v>979</v>
      </c>
      <c r="E62" s="256"/>
      <c r="F62" s="256"/>
      <c r="G62" s="256"/>
      <c r="H62" s="256"/>
      <c r="I62" s="256"/>
      <c r="J62" s="256"/>
      <c r="K62" s="249"/>
    </row>
    <row r="63" s="1" customFormat="1" ht="15" customHeight="1">
      <c r="B63" s="247"/>
      <c r="C63" s="253"/>
      <c r="D63" s="251" t="s">
        <v>980</v>
      </c>
      <c r="E63" s="251"/>
      <c r="F63" s="251"/>
      <c r="G63" s="251"/>
      <c r="H63" s="251"/>
      <c r="I63" s="251"/>
      <c r="J63" s="251"/>
      <c r="K63" s="249"/>
    </row>
    <row r="64" s="1" customFormat="1" ht="12.75" customHeight="1">
      <c r="B64" s="247"/>
      <c r="C64" s="253"/>
      <c r="D64" s="253"/>
      <c r="E64" s="257"/>
      <c r="F64" s="253"/>
      <c r="G64" s="253"/>
      <c r="H64" s="253"/>
      <c r="I64" s="253"/>
      <c r="J64" s="253"/>
      <c r="K64" s="249"/>
    </row>
    <row r="65" s="1" customFormat="1" ht="15" customHeight="1">
      <c r="B65" s="247"/>
      <c r="C65" s="253"/>
      <c r="D65" s="251" t="s">
        <v>981</v>
      </c>
      <c r="E65" s="251"/>
      <c r="F65" s="251"/>
      <c r="G65" s="251"/>
      <c r="H65" s="251"/>
      <c r="I65" s="251"/>
      <c r="J65" s="251"/>
      <c r="K65" s="249"/>
    </row>
    <row r="66" s="1" customFormat="1" ht="15" customHeight="1">
      <c r="B66" s="247"/>
      <c r="C66" s="253"/>
      <c r="D66" s="256" t="s">
        <v>982</v>
      </c>
      <c r="E66" s="256"/>
      <c r="F66" s="256"/>
      <c r="G66" s="256"/>
      <c r="H66" s="256"/>
      <c r="I66" s="256"/>
      <c r="J66" s="256"/>
      <c r="K66" s="249"/>
    </row>
    <row r="67" s="1" customFormat="1" ht="15" customHeight="1">
      <c r="B67" s="247"/>
      <c r="C67" s="253"/>
      <c r="D67" s="251" t="s">
        <v>983</v>
      </c>
      <c r="E67" s="251"/>
      <c r="F67" s="251"/>
      <c r="G67" s="251"/>
      <c r="H67" s="251"/>
      <c r="I67" s="251"/>
      <c r="J67" s="251"/>
      <c r="K67" s="249"/>
    </row>
    <row r="68" s="1" customFormat="1" ht="15" customHeight="1">
      <c r="B68" s="247"/>
      <c r="C68" s="253"/>
      <c r="D68" s="251" t="s">
        <v>984</v>
      </c>
      <c r="E68" s="251"/>
      <c r="F68" s="251"/>
      <c r="G68" s="251"/>
      <c r="H68" s="251"/>
      <c r="I68" s="251"/>
      <c r="J68" s="251"/>
      <c r="K68" s="249"/>
    </row>
    <row r="69" s="1" customFormat="1" ht="15" customHeight="1">
      <c r="B69" s="247"/>
      <c r="C69" s="253"/>
      <c r="D69" s="251" t="s">
        <v>985</v>
      </c>
      <c r="E69" s="251"/>
      <c r="F69" s="251"/>
      <c r="G69" s="251"/>
      <c r="H69" s="251"/>
      <c r="I69" s="251"/>
      <c r="J69" s="251"/>
      <c r="K69" s="249"/>
    </row>
    <row r="70" s="1" customFormat="1" ht="15" customHeight="1">
      <c r="B70" s="247"/>
      <c r="C70" s="253"/>
      <c r="D70" s="251" t="s">
        <v>986</v>
      </c>
      <c r="E70" s="251"/>
      <c r="F70" s="251"/>
      <c r="G70" s="251"/>
      <c r="H70" s="251"/>
      <c r="I70" s="251"/>
      <c r="J70" s="251"/>
      <c r="K70" s="249"/>
    </row>
    <row r="71" s="1" customFormat="1" ht="12.75" customHeight="1">
      <c r="B71" s="258"/>
      <c r="C71" s="259"/>
      <c r="D71" s="259"/>
      <c r="E71" s="259"/>
      <c r="F71" s="259"/>
      <c r="G71" s="259"/>
      <c r="H71" s="259"/>
      <c r="I71" s="259"/>
      <c r="J71" s="259"/>
      <c r="K71" s="260"/>
    </row>
    <row r="72" s="1" customFormat="1" ht="18.75" customHeight="1">
      <c r="B72" s="261"/>
      <c r="C72" s="261"/>
      <c r="D72" s="261"/>
      <c r="E72" s="261"/>
      <c r="F72" s="261"/>
      <c r="G72" s="261"/>
      <c r="H72" s="261"/>
      <c r="I72" s="261"/>
      <c r="J72" s="261"/>
      <c r="K72" s="262"/>
    </row>
    <row r="73" s="1" customFormat="1" ht="18.75" customHeight="1">
      <c r="B73" s="262"/>
      <c r="C73" s="262"/>
      <c r="D73" s="262"/>
      <c r="E73" s="262"/>
      <c r="F73" s="262"/>
      <c r="G73" s="262"/>
      <c r="H73" s="262"/>
      <c r="I73" s="262"/>
      <c r="J73" s="262"/>
      <c r="K73" s="262"/>
    </row>
    <row r="74" s="1" customFormat="1" ht="7.5" customHeight="1">
      <c r="B74" s="263"/>
      <c r="C74" s="264"/>
      <c r="D74" s="264"/>
      <c r="E74" s="264"/>
      <c r="F74" s="264"/>
      <c r="G74" s="264"/>
      <c r="H74" s="264"/>
      <c r="I74" s="264"/>
      <c r="J74" s="264"/>
      <c r="K74" s="265"/>
    </row>
    <row r="75" s="1" customFormat="1" ht="45" customHeight="1">
      <c r="B75" s="266"/>
      <c r="C75" s="267" t="s">
        <v>987</v>
      </c>
      <c r="D75" s="267"/>
      <c r="E75" s="267"/>
      <c r="F75" s="267"/>
      <c r="G75" s="267"/>
      <c r="H75" s="267"/>
      <c r="I75" s="267"/>
      <c r="J75" s="267"/>
      <c r="K75" s="268"/>
    </row>
    <row r="76" s="1" customFormat="1" ht="17.25" customHeight="1">
      <c r="B76" s="266"/>
      <c r="C76" s="269" t="s">
        <v>988</v>
      </c>
      <c r="D76" s="269"/>
      <c r="E76" s="269"/>
      <c r="F76" s="269" t="s">
        <v>989</v>
      </c>
      <c r="G76" s="270"/>
      <c r="H76" s="269" t="s">
        <v>54</v>
      </c>
      <c r="I76" s="269" t="s">
        <v>57</v>
      </c>
      <c r="J76" s="269" t="s">
        <v>990</v>
      </c>
      <c r="K76" s="268"/>
    </row>
    <row r="77" s="1" customFormat="1" ht="17.25" customHeight="1">
      <c r="B77" s="266"/>
      <c r="C77" s="271" t="s">
        <v>991</v>
      </c>
      <c r="D77" s="271"/>
      <c r="E77" s="271"/>
      <c r="F77" s="272" t="s">
        <v>992</v>
      </c>
      <c r="G77" s="273"/>
      <c r="H77" s="271"/>
      <c r="I77" s="271"/>
      <c r="J77" s="271" t="s">
        <v>993</v>
      </c>
      <c r="K77" s="268"/>
    </row>
    <row r="78" s="1" customFormat="1" ht="5.25" customHeight="1">
      <c r="B78" s="266"/>
      <c r="C78" s="274"/>
      <c r="D78" s="274"/>
      <c r="E78" s="274"/>
      <c r="F78" s="274"/>
      <c r="G78" s="275"/>
      <c r="H78" s="274"/>
      <c r="I78" s="274"/>
      <c r="J78" s="274"/>
      <c r="K78" s="268"/>
    </row>
    <row r="79" s="1" customFormat="1" ht="15" customHeight="1">
      <c r="B79" s="266"/>
      <c r="C79" s="254" t="s">
        <v>53</v>
      </c>
      <c r="D79" s="276"/>
      <c r="E79" s="276"/>
      <c r="F79" s="277" t="s">
        <v>994</v>
      </c>
      <c r="G79" s="278"/>
      <c r="H79" s="254" t="s">
        <v>995</v>
      </c>
      <c r="I79" s="254" t="s">
        <v>996</v>
      </c>
      <c r="J79" s="254">
        <v>20</v>
      </c>
      <c r="K79" s="268"/>
    </row>
    <row r="80" s="1" customFormat="1" ht="15" customHeight="1">
      <c r="B80" s="266"/>
      <c r="C80" s="254" t="s">
        <v>997</v>
      </c>
      <c r="D80" s="254"/>
      <c r="E80" s="254"/>
      <c r="F80" s="277" t="s">
        <v>994</v>
      </c>
      <c r="G80" s="278"/>
      <c r="H80" s="254" t="s">
        <v>998</v>
      </c>
      <c r="I80" s="254" t="s">
        <v>996</v>
      </c>
      <c r="J80" s="254">
        <v>120</v>
      </c>
      <c r="K80" s="268"/>
    </row>
    <row r="81" s="1" customFormat="1" ht="15" customHeight="1">
      <c r="B81" s="279"/>
      <c r="C81" s="254" t="s">
        <v>999</v>
      </c>
      <c r="D81" s="254"/>
      <c r="E81" s="254"/>
      <c r="F81" s="277" t="s">
        <v>1000</v>
      </c>
      <c r="G81" s="278"/>
      <c r="H81" s="254" t="s">
        <v>1001</v>
      </c>
      <c r="I81" s="254" t="s">
        <v>996</v>
      </c>
      <c r="J81" s="254">
        <v>50</v>
      </c>
      <c r="K81" s="268"/>
    </row>
    <row r="82" s="1" customFormat="1" ht="15" customHeight="1">
      <c r="B82" s="279"/>
      <c r="C82" s="254" t="s">
        <v>1002</v>
      </c>
      <c r="D82" s="254"/>
      <c r="E82" s="254"/>
      <c r="F82" s="277" t="s">
        <v>994</v>
      </c>
      <c r="G82" s="278"/>
      <c r="H82" s="254" t="s">
        <v>1003</v>
      </c>
      <c r="I82" s="254" t="s">
        <v>1004</v>
      </c>
      <c r="J82" s="254"/>
      <c r="K82" s="268"/>
    </row>
    <row r="83" s="1" customFormat="1" ht="15" customHeight="1">
      <c r="B83" s="279"/>
      <c r="C83" s="280" t="s">
        <v>1005</v>
      </c>
      <c r="D83" s="280"/>
      <c r="E83" s="280"/>
      <c r="F83" s="281" t="s">
        <v>1000</v>
      </c>
      <c r="G83" s="280"/>
      <c r="H83" s="280" t="s">
        <v>1006</v>
      </c>
      <c r="I83" s="280" t="s">
        <v>996</v>
      </c>
      <c r="J83" s="280">
        <v>15</v>
      </c>
      <c r="K83" s="268"/>
    </row>
    <row r="84" s="1" customFormat="1" ht="15" customHeight="1">
      <c r="B84" s="279"/>
      <c r="C84" s="280" t="s">
        <v>1007</v>
      </c>
      <c r="D84" s="280"/>
      <c r="E84" s="280"/>
      <c r="F84" s="281" t="s">
        <v>1000</v>
      </c>
      <c r="G84" s="280"/>
      <c r="H84" s="280" t="s">
        <v>1008</v>
      </c>
      <c r="I84" s="280" t="s">
        <v>996</v>
      </c>
      <c r="J84" s="280">
        <v>15</v>
      </c>
      <c r="K84" s="268"/>
    </row>
    <row r="85" s="1" customFormat="1" ht="15" customHeight="1">
      <c r="B85" s="279"/>
      <c r="C85" s="280" t="s">
        <v>1009</v>
      </c>
      <c r="D85" s="280"/>
      <c r="E85" s="280"/>
      <c r="F85" s="281" t="s">
        <v>1000</v>
      </c>
      <c r="G85" s="280"/>
      <c r="H85" s="280" t="s">
        <v>1010</v>
      </c>
      <c r="I85" s="280" t="s">
        <v>996</v>
      </c>
      <c r="J85" s="280">
        <v>20</v>
      </c>
      <c r="K85" s="268"/>
    </row>
    <row r="86" s="1" customFormat="1" ht="15" customHeight="1">
      <c r="B86" s="279"/>
      <c r="C86" s="280" t="s">
        <v>1011</v>
      </c>
      <c r="D86" s="280"/>
      <c r="E86" s="280"/>
      <c r="F86" s="281" t="s">
        <v>1000</v>
      </c>
      <c r="G86" s="280"/>
      <c r="H86" s="280" t="s">
        <v>1012</v>
      </c>
      <c r="I86" s="280" t="s">
        <v>996</v>
      </c>
      <c r="J86" s="280">
        <v>20</v>
      </c>
      <c r="K86" s="268"/>
    </row>
    <row r="87" s="1" customFormat="1" ht="15" customHeight="1">
      <c r="B87" s="279"/>
      <c r="C87" s="254" t="s">
        <v>1013</v>
      </c>
      <c r="D87" s="254"/>
      <c r="E87" s="254"/>
      <c r="F87" s="277" t="s">
        <v>1000</v>
      </c>
      <c r="G87" s="278"/>
      <c r="H87" s="254" t="s">
        <v>1014</v>
      </c>
      <c r="I87" s="254" t="s">
        <v>996</v>
      </c>
      <c r="J87" s="254">
        <v>50</v>
      </c>
      <c r="K87" s="268"/>
    </row>
    <row r="88" s="1" customFormat="1" ht="15" customHeight="1">
      <c r="B88" s="279"/>
      <c r="C88" s="254" t="s">
        <v>1015</v>
      </c>
      <c r="D88" s="254"/>
      <c r="E88" s="254"/>
      <c r="F88" s="277" t="s">
        <v>1000</v>
      </c>
      <c r="G88" s="278"/>
      <c r="H88" s="254" t="s">
        <v>1016</v>
      </c>
      <c r="I88" s="254" t="s">
        <v>996</v>
      </c>
      <c r="J88" s="254">
        <v>20</v>
      </c>
      <c r="K88" s="268"/>
    </row>
    <row r="89" s="1" customFormat="1" ht="15" customHeight="1">
      <c r="B89" s="279"/>
      <c r="C89" s="254" t="s">
        <v>1017</v>
      </c>
      <c r="D89" s="254"/>
      <c r="E89" s="254"/>
      <c r="F89" s="277" t="s">
        <v>1000</v>
      </c>
      <c r="G89" s="278"/>
      <c r="H89" s="254" t="s">
        <v>1018</v>
      </c>
      <c r="I89" s="254" t="s">
        <v>996</v>
      </c>
      <c r="J89" s="254">
        <v>20</v>
      </c>
      <c r="K89" s="268"/>
    </row>
    <row r="90" s="1" customFormat="1" ht="15" customHeight="1">
      <c r="B90" s="279"/>
      <c r="C90" s="254" t="s">
        <v>1019</v>
      </c>
      <c r="D90" s="254"/>
      <c r="E90" s="254"/>
      <c r="F90" s="277" t="s">
        <v>1000</v>
      </c>
      <c r="G90" s="278"/>
      <c r="H90" s="254" t="s">
        <v>1020</v>
      </c>
      <c r="I90" s="254" t="s">
        <v>996</v>
      </c>
      <c r="J90" s="254">
        <v>50</v>
      </c>
      <c r="K90" s="268"/>
    </row>
    <row r="91" s="1" customFormat="1" ht="15" customHeight="1">
      <c r="B91" s="279"/>
      <c r="C91" s="254" t="s">
        <v>1021</v>
      </c>
      <c r="D91" s="254"/>
      <c r="E91" s="254"/>
      <c r="F91" s="277" t="s">
        <v>1000</v>
      </c>
      <c r="G91" s="278"/>
      <c r="H91" s="254" t="s">
        <v>1021</v>
      </c>
      <c r="I91" s="254" t="s">
        <v>996</v>
      </c>
      <c r="J91" s="254">
        <v>50</v>
      </c>
      <c r="K91" s="268"/>
    </row>
    <row r="92" s="1" customFormat="1" ht="15" customHeight="1">
      <c r="B92" s="279"/>
      <c r="C92" s="254" t="s">
        <v>1022</v>
      </c>
      <c r="D92" s="254"/>
      <c r="E92" s="254"/>
      <c r="F92" s="277" t="s">
        <v>1000</v>
      </c>
      <c r="G92" s="278"/>
      <c r="H92" s="254" t="s">
        <v>1023</v>
      </c>
      <c r="I92" s="254" t="s">
        <v>996</v>
      </c>
      <c r="J92" s="254">
        <v>255</v>
      </c>
      <c r="K92" s="268"/>
    </row>
    <row r="93" s="1" customFormat="1" ht="15" customHeight="1">
      <c r="B93" s="279"/>
      <c r="C93" s="254" t="s">
        <v>1024</v>
      </c>
      <c r="D93" s="254"/>
      <c r="E93" s="254"/>
      <c r="F93" s="277" t="s">
        <v>994</v>
      </c>
      <c r="G93" s="278"/>
      <c r="H93" s="254" t="s">
        <v>1025</v>
      </c>
      <c r="I93" s="254" t="s">
        <v>1026</v>
      </c>
      <c r="J93" s="254"/>
      <c r="K93" s="268"/>
    </row>
    <row r="94" s="1" customFormat="1" ht="15" customHeight="1">
      <c r="B94" s="279"/>
      <c r="C94" s="254" t="s">
        <v>1027</v>
      </c>
      <c r="D94" s="254"/>
      <c r="E94" s="254"/>
      <c r="F94" s="277" t="s">
        <v>994</v>
      </c>
      <c r="G94" s="278"/>
      <c r="H94" s="254" t="s">
        <v>1028</v>
      </c>
      <c r="I94" s="254" t="s">
        <v>1029</v>
      </c>
      <c r="J94" s="254"/>
      <c r="K94" s="268"/>
    </row>
    <row r="95" s="1" customFormat="1" ht="15" customHeight="1">
      <c r="B95" s="279"/>
      <c r="C95" s="254" t="s">
        <v>1030</v>
      </c>
      <c r="D95" s="254"/>
      <c r="E95" s="254"/>
      <c r="F95" s="277" t="s">
        <v>994</v>
      </c>
      <c r="G95" s="278"/>
      <c r="H95" s="254" t="s">
        <v>1030</v>
      </c>
      <c r="I95" s="254" t="s">
        <v>1029</v>
      </c>
      <c r="J95" s="254"/>
      <c r="K95" s="268"/>
    </row>
    <row r="96" s="1" customFormat="1" ht="15" customHeight="1">
      <c r="B96" s="279"/>
      <c r="C96" s="254" t="s">
        <v>38</v>
      </c>
      <c r="D96" s="254"/>
      <c r="E96" s="254"/>
      <c r="F96" s="277" t="s">
        <v>994</v>
      </c>
      <c r="G96" s="278"/>
      <c r="H96" s="254" t="s">
        <v>1031</v>
      </c>
      <c r="I96" s="254" t="s">
        <v>1029</v>
      </c>
      <c r="J96" s="254"/>
      <c r="K96" s="268"/>
    </row>
    <row r="97" s="1" customFormat="1" ht="15" customHeight="1">
      <c r="B97" s="279"/>
      <c r="C97" s="254" t="s">
        <v>48</v>
      </c>
      <c r="D97" s="254"/>
      <c r="E97" s="254"/>
      <c r="F97" s="277" t="s">
        <v>994</v>
      </c>
      <c r="G97" s="278"/>
      <c r="H97" s="254" t="s">
        <v>1032</v>
      </c>
      <c r="I97" s="254" t="s">
        <v>1029</v>
      </c>
      <c r="J97" s="254"/>
      <c r="K97" s="268"/>
    </row>
    <row r="98" s="1" customFormat="1" ht="15" customHeight="1">
      <c r="B98" s="282"/>
      <c r="C98" s="283"/>
      <c r="D98" s="283"/>
      <c r="E98" s="283"/>
      <c r="F98" s="283"/>
      <c r="G98" s="283"/>
      <c r="H98" s="283"/>
      <c r="I98" s="283"/>
      <c r="J98" s="283"/>
      <c r="K98" s="284"/>
    </row>
    <row r="99" s="1" customFormat="1" ht="18.75" customHeight="1">
      <c r="B99" s="285"/>
      <c r="C99" s="286"/>
      <c r="D99" s="286"/>
      <c r="E99" s="286"/>
      <c r="F99" s="286"/>
      <c r="G99" s="286"/>
      <c r="H99" s="286"/>
      <c r="I99" s="286"/>
      <c r="J99" s="286"/>
      <c r="K99" s="285"/>
    </row>
    <row r="100" s="1" customFormat="1" ht="18.75" customHeight="1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</row>
    <row r="101" s="1" customFormat="1" ht="7.5" customHeight="1">
      <c r="B101" s="263"/>
      <c r="C101" s="264"/>
      <c r="D101" s="264"/>
      <c r="E101" s="264"/>
      <c r="F101" s="264"/>
      <c r="G101" s="264"/>
      <c r="H101" s="264"/>
      <c r="I101" s="264"/>
      <c r="J101" s="264"/>
      <c r="K101" s="265"/>
    </row>
    <row r="102" s="1" customFormat="1" ht="45" customHeight="1">
      <c r="B102" s="266"/>
      <c r="C102" s="267" t="s">
        <v>1033</v>
      </c>
      <c r="D102" s="267"/>
      <c r="E102" s="267"/>
      <c r="F102" s="267"/>
      <c r="G102" s="267"/>
      <c r="H102" s="267"/>
      <c r="I102" s="267"/>
      <c r="J102" s="267"/>
      <c r="K102" s="268"/>
    </row>
    <row r="103" s="1" customFormat="1" ht="17.25" customHeight="1">
      <c r="B103" s="266"/>
      <c r="C103" s="269" t="s">
        <v>988</v>
      </c>
      <c r="D103" s="269"/>
      <c r="E103" s="269"/>
      <c r="F103" s="269" t="s">
        <v>989</v>
      </c>
      <c r="G103" s="270"/>
      <c r="H103" s="269" t="s">
        <v>54</v>
      </c>
      <c r="I103" s="269" t="s">
        <v>57</v>
      </c>
      <c r="J103" s="269" t="s">
        <v>990</v>
      </c>
      <c r="K103" s="268"/>
    </row>
    <row r="104" s="1" customFormat="1" ht="17.25" customHeight="1">
      <c r="B104" s="266"/>
      <c r="C104" s="271" t="s">
        <v>991</v>
      </c>
      <c r="D104" s="271"/>
      <c r="E104" s="271"/>
      <c r="F104" s="272" t="s">
        <v>992</v>
      </c>
      <c r="G104" s="273"/>
      <c r="H104" s="271"/>
      <c r="I104" s="271"/>
      <c r="J104" s="271" t="s">
        <v>993</v>
      </c>
      <c r="K104" s="268"/>
    </row>
    <row r="105" s="1" customFormat="1" ht="5.25" customHeight="1">
      <c r="B105" s="266"/>
      <c r="C105" s="269"/>
      <c r="D105" s="269"/>
      <c r="E105" s="269"/>
      <c r="F105" s="269"/>
      <c r="G105" s="287"/>
      <c r="H105" s="269"/>
      <c r="I105" s="269"/>
      <c r="J105" s="269"/>
      <c r="K105" s="268"/>
    </row>
    <row r="106" s="1" customFormat="1" ht="15" customHeight="1">
      <c r="B106" s="266"/>
      <c r="C106" s="254" t="s">
        <v>53</v>
      </c>
      <c r="D106" s="276"/>
      <c r="E106" s="276"/>
      <c r="F106" s="277" t="s">
        <v>994</v>
      </c>
      <c r="G106" s="254"/>
      <c r="H106" s="254" t="s">
        <v>1034</v>
      </c>
      <c r="I106" s="254" t="s">
        <v>996</v>
      </c>
      <c r="J106" s="254">
        <v>20</v>
      </c>
      <c r="K106" s="268"/>
    </row>
    <row r="107" s="1" customFormat="1" ht="15" customHeight="1">
      <c r="B107" s="266"/>
      <c r="C107" s="254" t="s">
        <v>997</v>
      </c>
      <c r="D107" s="254"/>
      <c r="E107" s="254"/>
      <c r="F107" s="277" t="s">
        <v>994</v>
      </c>
      <c r="G107" s="254"/>
      <c r="H107" s="254" t="s">
        <v>1034</v>
      </c>
      <c r="I107" s="254" t="s">
        <v>996</v>
      </c>
      <c r="J107" s="254">
        <v>120</v>
      </c>
      <c r="K107" s="268"/>
    </row>
    <row r="108" s="1" customFormat="1" ht="15" customHeight="1">
      <c r="B108" s="279"/>
      <c r="C108" s="254" t="s">
        <v>999</v>
      </c>
      <c r="D108" s="254"/>
      <c r="E108" s="254"/>
      <c r="F108" s="277" t="s">
        <v>1000</v>
      </c>
      <c r="G108" s="254"/>
      <c r="H108" s="254" t="s">
        <v>1034</v>
      </c>
      <c r="I108" s="254" t="s">
        <v>996</v>
      </c>
      <c r="J108" s="254">
        <v>50</v>
      </c>
      <c r="K108" s="268"/>
    </row>
    <row r="109" s="1" customFormat="1" ht="15" customHeight="1">
      <c r="B109" s="279"/>
      <c r="C109" s="254" t="s">
        <v>1002</v>
      </c>
      <c r="D109" s="254"/>
      <c r="E109" s="254"/>
      <c r="F109" s="277" t="s">
        <v>994</v>
      </c>
      <c r="G109" s="254"/>
      <c r="H109" s="254" t="s">
        <v>1034</v>
      </c>
      <c r="I109" s="254" t="s">
        <v>1004</v>
      </c>
      <c r="J109" s="254"/>
      <c r="K109" s="268"/>
    </row>
    <row r="110" s="1" customFormat="1" ht="15" customHeight="1">
      <c r="B110" s="279"/>
      <c r="C110" s="254" t="s">
        <v>1013</v>
      </c>
      <c r="D110" s="254"/>
      <c r="E110" s="254"/>
      <c r="F110" s="277" t="s">
        <v>1000</v>
      </c>
      <c r="G110" s="254"/>
      <c r="H110" s="254" t="s">
        <v>1034</v>
      </c>
      <c r="I110" s="254" t="s">
        <v>996</v>
      </c>
      <c r="J110" s="254">
        <v>50</v>
      </c>
      <c r="K110" s="268"/>
    </row>
    <row r="111" s="1" customFormat="1" ht="15" customHeight="1">
      <c r="B111" s="279"/>
      <c r="C111" s="254" t="s">
        <v>1021</v>
      </c>
      <c r="D111" s="254"/>
      <c r="E111" s="254"/>
      <c r="F111" s="277" t="s">
        <v>1000</v>
      </c>
      <c r="G111" s="254"/>
      <c r="H111" s="254" t="s">
        <v>1034</v>
      </c>
      <c r="I111" s="254" t="s">
        <v>996</v>
      </c>
      <c r="J111" s="254">
        <v>50</v>
      </c>
      <c r="K111" s="268"/>
    </row>
    <row r="112" s="1" customFormat="1" ht="15" customHeight="1">
      <c r="B112" s="279"/>
      <c r="C112" s="254" t="s">
        <v>1019</v>
      </c>
      <c r="D112" s="254"/>
      <c r="E112" s="254"/>
      <c r="F112" s="277" t="s">
        <v>1000</v>
      </c>
      <c r="G112" s="254"/>
      <c r="H112" s="254" t="s">
        <v>1034</v>
      </c>
      <c r="I112" s="254" t="s">
        <v>996</v>
      </c>
      <c r="J112" s="254">
        <v>50</v>
      </c>
      <c r="K112" s="268"/>
    </row>
    <row r="113" s="1" customFormat="1" ht="15" customHeight="1">
      <c r="B113" s="279"/>
      <c r="C113" s="254" t="s">
        <v>53</v>
      </c>
      <c r="D113" s="254"/>
      <c r="E113" s="254"/>
      <c r="F113" s="277" t="s">
        <v>994</v>
      </c>
      <c r="G113" s="254"/>
      <c r="H113" s="254" t="s">
        <v>1035</v>
      </c>
      <c r="I113" s="254" t="s">
        <v>996</v>
      </c>
      <c r="J113" s="254">
        <v>20</v>
      </c>
      <c r="K113" s="268"/>
    </row>
    <row r="114" s="1" customFormat="1" ht="15" customHeight="1">
      <c r="B114" s="279"/>
      <c r="C114" s="254" t="s">
        <v>1036</v>
      </c>
      <c r="D114" s="254"/>
      <c r="E114" s="254"/>
      <c r="F114" s="277" t="s">
        <v>994</v>
      </c>
      <c r="G114" s="254"/>
      <c r="H114" s="254" t="s">
        <v>1037</v>
      </c>
      <c r="I114" s="254" t="s">
        <v>996</v>
      </c>
      <c r="J114" s="254">
        <v>120</v>
      </c>
      <c r="K114" s="268"/>
    </row>
    <row r="115" s="1" customFormat="1" ht="15" customHeight="1">
      <c r="B115" s="279"/>
      <c r="C115" s="254" t="s">
        <v>38</v>
      </c>
      <c r="D115" s="254"/>
      <c r="E115" s="254"/>
      <c r="F115" s="277" t="s">
        <v>994</v>
      </c>
      <c r="G115" s="254"/>
      <c r="H115" s="254" t="s">
        <v>1038</v>
      </c>
      <c r="I115" s="254" t="s">
        <v>1029</v>
      </c>
      <c r="J115" s="254"/>
      <c r="K115" s="268"/>
    </row>
    <row r="116" s="1" customFormat="1" ht="15" customHeight="1">
      <c r="B116" s="279"/>
      <c r="C116" s="254" t="s">
        <v>48</v>
      </c>
      <c r="D116" s="254"/>
      <c r="E116" s="254"/>
      <c r="F116" s="277" t="s">
        <v>994</v>
      </c>
      <c r="G116" s="254"/>
      <c r="H116" s="254" t="s">
        <v>1039</v>
      </c>
      <c r="I116" s="254" t="s">
        <v>1029</v>
      </c>
      <c r="J116" s="254"/>
      <c r="K116" s="268"/>
    </row>
    <row r="117" s="1" customFormat="1" ht="15" customHeight="1">
      <c r="B117" s="279"/>
      <c r="C117" s="254" t="s">
        <v>57</v>
      </c>
      <c r="D117" s="254"/>
      <c r="E117" s="254"/>
      <c r="F117" s="277" t="s">
        <v>994</v>
      </c>
      <c r="G117" s="254"/>
      <c r="H117" s="254" t="s">
        <v>1040</v>
      </c>
      <c r="I117" s="254" t="s">
        <v>1041</v>
      </c>
      <c r="J117" s="254"/>
      <c r="K117" s="268"/>
    </row>
    <row r="118" s="1" customFormat="1" ht="15" customHeight="1">
      <c r="B118" s="282"/>
      <c r="C118" s="288"/>
      <c r="D118" s="288"/>
      <c r="E118" s="288"/>
      <c r="F118" s="288"/>
      <c r="G118" s="288"/>
      <c r="H118" s="288"/>
      <c r="I118" s="288"/>
      <c r="J118" s="288"/>
      <c r="K118" s="284"/>
    </row>
    <row r="119" s="1" customFormat="1" ht="18.75" customHeight="1">
      <c r="B119" s="289"/>
      <c r="C119" s="290"/>
      <c r="D119" s="290"/>
      <c r="E119" s="290"/>
      <c r="F119" s="291"/>
      <c r="G119" s="290"/>
      <c r="H119" s="290"/>
      <c r="I119" s="290"/>
      <c r="J119" s="290"/>
      <c r="K119" s="289"/>
    </row>
    <row r="120" s="1" customFormat="1" ht="18.75" customHeight="1">
      <c r="B120" s="262"/>
      <c r="C120" s="262"/>
      <c r="D120" s="262"/>
      <c r="E120" s="262"/>
      <c r="F120" s="262"/>
      <c r="G120" s="262"/>
      <c r="H120" s="262"/>
      <c r="I120" s="262"/>
      <c r="J120" s="262"/>
      <c r="K120" s="262"/>
    </row>
    <row r="121" s="1" customFormat="1" ht="7.5" customHeight="1">
      <c r="B121" s="292"/>
      <c r="C121" s="293"/>
      <c r="D121" s="293"/>
      <c r="E121" s="293"/>
      <c r="F121" s="293"/>
      <c r="G121" s="293"/>
      <c r="H121" s="293"/>
      <c r="I121" s="293"/>
      <c r="J121" s="293"/>
      <c r="K121" s="294"/>
    </row>
    <row r="122" s="1" customFormat="1" ht="45" customHeight="1">
      <c r="B122" s="295"/>
      <c r="C122" s="245" t="s">
        <v>1042</v>
      </c>
      <c r="D122" s="245"/>
      <c r="E122" s="245"/>
      <c r="F122" s="245"/>
      <c r="G122" s="245"/>
      <c r="H122" s="245"/>
      <c r="I122" s="245"/>
      <c r="J122" s="245"/>
      <c r="K122" s="296"/>
    </row>
    <row r="123" s="1" customFormat="1" ht="17.25" customHeight="1">
      <c r="B123" s="297"/>
      <c r="C123" s="269" t="s">
        <v>988</v>
      </c>
      <c r="D123" s="269"/>
      <c r="E123" s="269"/>
      <c r="F123" s="269" t="s">
        <v>989</v>
      </c>
      <c r="G123" s="270"/>
      <c r="H123" s="269" t="s">
        <v>54</v>
      </c>
      <c r="I123" s="269" t="s">
        <v>57</v>
      </c>
      <c r="J123" s="269" t="s">
        <v>990</v>
      </c>
      <c r="K123" s="298"/>
    </row>
    <row r="124" s="1" customFormat="1" ht="17.25" customHeight="1">
      <c r="B124" s="297"/>
      <c r="C124" s="271" t="s">
        <v>991</v>
      </c>
      <c r="D124" s="271"/>
      <c r="E124" s="271"/>
      <c r="F124" s="272" t="s">
        <v>992</v>
      </c>
      <c r="G124" s="273"/>
      <c r="H124" s="271"/>
      <c r="I124" s="271"/>
      <c r="J124" s="271" t="s">
        <v>993</v>
      </c>
      <c r="K124" s="298"/>
    </row>
    <row r="125" s="1" customFormat="1" ht="5.25" customHeight="1">
      <c r="B125" s="299"/>
      <c r="C125" s="274"/>
      <c r="D125" s="274"/>
      <c r="E125" s="274"/>
      <c r="F125" s="274"/>
      <c r="G125" s="300"/>
      <c r="H125" s="274"/>
      <c r="I125" s="274"/>
      <c r="J125" s="274"/>
      <c r="K125" s="301"/>
    </row>
    <row r="126" s="1" customFormat="1" ht="15" customHeight="1">
      <c r="B126" s="299"/>
      <c r="C126" s="254" t="s">
        <v>997</v>
      </c>
      <c r="D126" s="276"/>
      <c r="E126" s="276"/>
      <c r="F126" s="277" t="s">
        <v>994</v>
      </c>
      <c r="G126" s="254"/>
      <c r="H126" s="254" t="s">
        <v>1034</v>
      </c>
      <c r="I126" s="254" t="s">
        <v>996</v>
      </c>
      <c r="J126" s="254">
        <v>120</v>
      </c>
      <c r="K126" s="302"/>
    </row>
    <row r="127" s="1" customFormat="1" ht="15" customHeight="1">
      <c r="B127" s="299"/>
      <c r="C127" s="254" t="s">
        <v>1043</v>
      </c>
      <c r="D127" s="254"/>
      <c r="E127" s="254"/>
      <c r="F127" s="277" t="s">
        <v>994</v>
      </c>
      <c r="G127" s="254"/>
      <c r="H127" s="254" t="s">
        <v>1044</v>
      </c>
      <c r="I127" s="254" t="s">
        <v>996</v>
      </c>
      <c r="J127" s="254" t="s">
        <v>1045</v>
      </c>
      <c r="K127" s="302"/>
    </row>
    <row r="128" s="1" customFormat="1" ht="15" customHeight="1">
      <c r="B128" s="299"/>
      <c r="C128" s="254" t="s">
        <v>942</v>
      </c>
      <c r="D128" s="254"/>
      <c r="E128" s="254"/>
      <c r="F128" s="277" t="s">
        <v>994</v>
      </c>
      <c r="G128" s="254"/>
      <c r="H128" s="254" t="s">
        <v>1046</v>
      </c>
      <c r="I128" s="254" t="s">
        <v>996</v>
      </c>
      <c r="J128" s="254" t="s">
        <v>1045</v>
      </c>
      <c r="K128" s="302"/>
    </row>
    <row r="129" s="1" customFormat="1" ht="15" customHeight="1">
      <c r="B129" s="299"/>
      <c r="C129" s="254" t="s">
        <v>1005</v>
      </c>
      <c r="D129" s="254"/>
      <c r="E129" s="254"/>
      <c r="F129" s="277" t="s">
        <v>1000</v>
      </c>
      <c r="G129" s="254"/>
      <c r="H129" s="254" t="s">
        <v>1006</v>
      </c>
      <c r="I129" s="254" t="s">
        <v>996</v>
      </c>
      <c r="J129" s="254">
        <v>15</v>
      </c>
      <c r="K129" s="302"/>
    </row>
    <row r="130" s="1" customFormat="1" ht="15" customHeight="1">
      <c r="B130" s="299"/>
      <c r="C130" s="280" t="s">
        <v>1007</v>
      </c>
      <c r="D130" s="280"/>
      <c r="E130" s="280"/>
      <c r="F130" s="281" t="s">
        <v>1000</v>
      </c>
      <c r="G130" s="280"/>
      <c r="H130" s="280" t="s">
        <v>1008</v>
      </c>
      <c r="I130" s="280" t="s">
        <v>996</v>
      </c>
      <c r="J130" s="280">
        <v>15</v>
      </c>
      <c r="K130" s="302"/>
    </row>
    <row r="131" s="1" customFormat="1" ht="15" customHeight="1">
      <c r="B131" s="299"/>
      <c r="C131" s="280" t="s">
        <v>1009</v>
      </c>
      <c r="D131" s="280"/>
      <c r="E131" s="280"/>
      <c r="F131" s="281" t="s">
        <v>1000</v>
      </c>
      <c r="G131" s="280"/>
      <c r="H131" s="280" t="s">
        <v>1010</v>
      </c>
      <c r="I131" s="280" t="s">
        <v>996</v>
      </c>
      <c r="J131" s="280">
        <v>20</v>
      </c>
      <c r="K131" s="302"/>
    </row>
    <row r="132" s="1" customFormat="1" ht="15" customHeight="1">
      <c r="B132" s="299"/>
      <c r="C132" s="280" t="s">
        <v>1011</v>
      </c>
      <c r="D132" s="280"/>
      <c r="E132" s="280"/>
      <c r="F132" s="281" t="s">
        <v>1000</v>
      </c>
      <c r="G132" s="280"/>
      <c r="H132" s="280" t="s">
        <v>1012</v>
      </c>
      <c r="I132" s="280" t="s">
        <v>996</v>
      </c>
      <c r="J132" s="280">
        <v>20</v>
      </c>
      <c r="K132" s="302"/>
    </row>
    <row r="133" s="1" customFormat="1" ht="15" customHeight="1">
      <c r="B133" s="299"/>
      <c r="C133" s="254" t="s">
        <v>999</v>
      </c>
      <c r="D133" s="254"/>
      <c r="E133" s="254"/>
      <c r="F133" s="277" t="s">
        <v>1000</v>
      </c>
      <c r="G133" s="254"/>
      <c r="H133" s="254" t="s">
        <v>1034</v>
      </c>
      <c r="I133" s="254" t="s">
        <v>996</v>
      </c>
      <c r="J133" s="254">
        <v>50</v>
      </c>
      <c r="K133" s="302"/>
    </row>
    <row r="134" s="1" customFormat="1" ht="15" customHeight="1">
      <c r="B134" s="299"/>
      <c r="C134" s="254" t="s">
        <v>1013</v>
      </c>
      <c r="D134" s="254"/>
      <c r="E134" s="254"/>
      <c r="F134" s="277" t="s">
        <v>1000</v>
      </c>
      <c r="G134" s="254"/>
      <c r="H134" s="254" t="s">
        <v>1034</v>
      </c>
      <c r="I134" s="254" t="s">
        <v>996</v>
      </c>
      <c r="J134" s="254">
        <v>50</v>
      </c>
      <c r="K134" s="302"/>
    </row>
    <row r="135" s="1" customFormat="1" ht="15" customHeight="1">
      <c r="B135" s="299"/>
      <c r="C135" s="254" t="s">
        <v>1019</v>
      </c>
      <c r="D135" s="254"/>
      <c r="E135" s="254"/>
      <c r="F135" s="277" t="s">
        <v>1000</v>
      </c>
      <c r="G135" s="254"/>
      <c r="H135" s="254" t="s">
        <v>1034</v>
      </c>
      <c r="I135" s="254" t="s">
        <v>996</v>
      </c>
      <c r="J135" s="254">
        <v>50</v>
      </c>
      <c r="K135" s="302"/>
    </row>
    <row r="136" s="1" customFormat="1" ht="15" customHeight="1">
      <c r="B136" s="299"/>
      <c r="C136" s="254" t="s">
        <v>1021</v>
      </c>
      <c r="D136" s="254"/>
      <c r="E136" s="254"/>
      <c r="F136" s="277" t="s">
        <v>1000</v>
      </c>
      <c r="G136" s="254"/>
      <c r="H136" s="254" t="s">
        <v>1034</v>
      </c>
      <c r="I136" s="254" t="s">
        <v>996</v>
      </c>
      <c r="J136" s="254">
        <v>50</v>
      </c>
      <c r="K136" s="302"/>
    </row>
    <row r="137" s="1" customFormat="1" ht="15" customHeight="1">
      <c r="B137" s="299"/>
      <c r="C137" s="254" t="s">
        <v>1022</v>
      </c>
      <c r="D137" s="254"/>
      <c r="E137" s="254"/>
      <c r="F137" s="277" t="s">
        <v>1000</v>
      </c>
      <c r="G137" s="254"/>
      <c r="H137" s="254" t="s">
        <v>1047</v>
      </c>
      <c r="I137" s="254" t="s">
        <v>996</v>
      </c>
      <c r="J137" s="254">
        <v>255</v>
      </c>
      <c r="K137" s="302"/>
    </row>
    <row r="138" s="1" customFormat="1" ht="15" customHeight="1">
      <c r="B138" s="299"/>
      <c r="C138" s="254" t="s">
        <v>1024</v>
      </c>
      <c r="D138" s="254"/>
      <c r="E138" s="254"/>
      <c r="F138" s="277" t="s">
        <v>994</v>
      </c>
      <c r="G138" s="254"/>
      <c r="H138" s="254" t="s">
        <v>1048</v>
      </c>
      <c r="I138" s="254" t="s">
        <v>1026</v>
      </c>
      <c r="J138" s="254"/>
      <c r="K138" s="302"/>
    </row>
    <row r="139" s="1" customFormat="1" ht="15" customHeight="1">
      <c r="B139" s="299"/>
      <c r="C139" s="254" t="s">
        <v>1027</v>
      </c>
      <c r="D139" s="254"/>
      <c r="E139" s="254"/>
      <c r="F139" s="277" t="s">
        <v>994</v>
      </c>
      <c r="G139" s="254"/>
      <c r="H139" s="254" t="s">
        <v>1049</v>
      </c>
      <c r="I139" s="254" t="s">
        <v>1029</v>
      </c>
      <c r="J139" s="254"/>
      <c r="K139" s="302"/>
    </row>
    <row r="140" s="1" customFormat="1" ht="15" customHeight="1">
      <c r="B140" s="299"/>
      <c r="C140" s="254" t="s">
        <v>1030</v>
      </c>
      <c r="D140" s="254"/>
      <c r="E140" s="254"/>
      <c r="F140" s="277" t="s">
        <v>994</v>
      </c>
      <c r="G140" s="254"/>
      <c r="H140" s="254" t="s">
        <v>1030</v>
      </c>
      <c r="I140" s="254" t="s">
        <v>1029</v>
      </c>
      <c r="J140" s="254"/>
      <c r="K140" s="302"/>
    </row>
    <row r="141" s="1" customFormat="1" ht="15" customHeight="1">
      <c r="B141" s="299"/>
      <c r="C141" s="254" t="s">
        <v>38</v>
      </c>
      <c r="D141" s="254"/>
      <c r="E141" s="254"/>
      <c r="F141" s="277" t="s">
        <v>994</v>
      </c>
      <c r="G141" s="254"/>
      <c r="H141" s="254" t="s">
        <v>1050</v>
      </c>
      <c r="I141" s="254" t="s">
        <v>1029</v>
      </c>
      <c r="J141" s="254"/>
      <c r="K141" s="302"/>
    </row>
    <row r="142" s="1" customFormat="1" ht="15" customHeight="1">
      <c r="B142" s="299"/>
      <c r="C142" s="254" t="s">
        <v>1051</v>
      </c>
      <c r="D142" s="254"/>
      <c r="E142" s="254"/>
      <c r="F142" s="277" t="s">
        <v>994</v>
      </c>
      <c r="G142" s="254"/>
      <c r="H142" s="254" t="s">
        <v>1052</v>
      </c>
      <c r="I142" s="254" t="s">
        <v>1029</v>
      </c>
      <c r="J142" s="254"/>
      <c r="K142" s="302"/>
    </row>
    <row r="143" s="1" customFormat="1" ht="15" customHeight="1">
      <c r="B143" s="303"/>
      <c r="C143" s="304"/>
      <c r="D143" s="304"/>
      <c r="E143" s="304"/>
      <c r="F143" s="304"/>
      <c r="G143" s="304"/>
      <c r="H143" s="304"/>
      <c r="I143" s="304"/>
      <c r="J143" s="304"/>
      <c r="K143" s="305"/>
    </row>
    <row r="144" s="1" customFormat="1" ht="18.75" customHeight="1">
      <c r="B144" s="290"/>
      <c r="C144" s="290"/>
      <c r="D144" s="290"/>
      <c r="E144" s="290"/>
      <c r="F144" s="291"/>
      <c r="G144" s="290"/>
      <c r="H144" s="290"/>
      <c r="I144" s="290"/>
      <c r="J144" s="290"/>
      <c r="K144" s="290"/>
    </row>
    <row r="145" s="1" customFormat="1" ht="18.75" customHeight="1">
      <c r="B145" s="262"/>
      <c r="C145" s="262"/>
      <c r="D145" s="262"/>
      <c r="E145" s="262"/>
      <c r="F145" s="262"/>
      <c r="G145" s="262"/>
      <c r="H145" s="262"/>
      <c r="I145" s="262"/>
      <c r="J145" s="262"/>
      <c r="K145" s="262"/>
    </row>
    <row r="146" s="1" customFormat="1" ht="7.5" customHeight="1">
      <c r="B146" s="263"/>
      <c r="C146" s="264"/>
      <c r="D146" s="264"/>
      <c r="E146" s="264"/>
      <c r="F146" s="264"/>
      <c r="G146" s="264"/>
      <c r="H146" s="264"/>
      <c r="I146" s="264"/>
      <c r="J146" s="264"/>
      <c r="K146" s="265"/>
    </row>
    <row r="147" s="1" customFormat="1" ht="45" customHeight="1">
      <c r="B147" s="266"/>
      <c r="C147" s="267" t="s">
        <v>1053</v>
      </c>
      <c r="D147" s="267"/>
      <c r="E147" s="267"/>
      <c r="F147" s="267"/>
      <c r="G147" s="267"/>
      <c r="H147" s="267"/>
      <c r="I147" s="267"/>
      <c r="J147" s="267"/>
      <c r="K147" s="268"/>
    </row>
    <row r="148" s="1" customFormat="1" ht="17.25" customHeight="1">
      <c r="B148" s="266"/>
      <c r="C148" s="269" t="s">
        <v>988</v>
      </c>
      <c r="D148" s="269"/>
      <c r="E148" s="269"/>
      <c r="F148" s="269" t="s">
        <v>989</v>
      </c>
      <c r="G148" s="270"/>
      <c r="H148" s="269" t="s">
        <v>54</v>
      </c>
      <c r="I148" s="269" t="s">
        <v>57</v>
      </c>
      <c r="J148" s="269" t="s">
        <v>990</v>
      </c>
      <c r="K148" s="268"/>
    </row>
    <row r="149" s="1" customFormat="1" ht="17.25" customHeight="1">
      <c r="B149" s="266"/>
      <c r="C149" s="271" t="s">
        <v>991</v>
      </c>
      <c r="D149" s="271"/>
      <c r="E149" s="271"/>
      <c r="F149" s="272" t="s">
        <v>992</v>
      </c>
      <c r="G149" s="273"/>
      <c r="H149" s="271"/>
      <c r="I149" s="271"/>
      <c r="J149" s="271" t="s">
        <v>993</v>
      </c>
      <c r="K149" s="268"/>
    </row>
    <row r="150" s="1" customFormat="1" ht="5.25" customHeight="1">
      <c r="B150" s="279"/>
      <c r="C150" s="274"/>
      <c r="D150" s="274"/>
      <c r="E150" s="274"/>
      <c r="F150" s="274"/>
      <c r="G150" s="275"/>
      <c r="H150" s="274"/>
      <c r="I150" s="274"/>
      <c r="J150" s="274"/>
      <c r="K150" s="302"/>
    </row>
    <row r="151" s="1" customFormat="1" ht="15" customHeight="1">
      <c r="B151" s="279"/>
      <c r="C151" s="306" t="s">
        <v>997</v>
      </c>
      <c r="D151" s="254"/>
      <c r="E151" s="254"/>
      <c r="F151" s="307" t="s">
        <v>994</v>
      </c>
      <c r="G151" s="254"/>
      <c r="H151" s="306" t="s">
        <v>1034</v>
      </c>
      <c r="I151" s="306" t="s">
        <v>996</v>
      </c>
      <c r="J151" s="306">
        <v>120</v>
      </c>
      <c r="K151" s="302"/>
    </row>
    <row r="152" s="1" customFormat="1" ht="15" customHeight="1">
      <c r="B152" s="279"/>
      <c r="C152" s="306" t="s">
        <v>1043</v>
      </c>
      <c r="D152" s="254"/>
      <c r="E152" s="254"/>
      <c r="F152" s="307" t="s">
        <v>994</v>
      </c>
      <c r="G152" s="254"/>
      <c r="H152" s="306" t="s">
        <v>1054</v>
      </c>
      <c r="I152" s="306" t="s">
        <v>996</v>
      </c>
      <c r="J152" s="306" t="s">
        <v>1045</v>
      </c>
      <c r="K152" s="302"/>
    </row>
    <row r="153" s="1" customFormat="1" ht="15" customHeight="1">
      <c r="B153" s="279"/>
      <c r="C153" s="306" t="s">
        <v>942</v>
      </c>
      <c r="D153" s="254"/>
      <c r="E153" s="254"/>
      <c r="F153" s="307" t="s">
        <v>994</v>
      </c>
      <c r="G153" s="254"/>
      <c r="H153" s="306" t="s">
        <v>1055</v>
      </c>
      <c r="I153" s="306" t="s">
        <v>996</v>
      </c>
      <c r="J153" s="306" t="s">
        <v>1045</v>
      </c>
      <c r="K153" s="302"/>
    </row>
    <row r="154" s="1" customFormat="1" ht="15" customHeight="1">
      <c r="B154" s="279"/>
      <c r="C154" s="306" t="s">
        <v>999</v>
      </c>
      <c r="D154" s="254"/>
      <c r="E154" s="254"/>
      <c r="F154" s="307" t="s">
        <v>1000</v>
      </c>
      <c r="G154" s="254"/>
      <c r="H154" s="306" t="s">
        <v>1034</v>
      </c>
      <c r="I154" s="306" t="s">
        <v>996</v>
      </c>
      <c r="J154" s="306">
        <v>50</v>
      </c>
      <c r="K154" s="302"/>
    </row>
    <row r="155" s="1" customFormat="1" ht="15" customHeight="1">
      <c r="B155" s="279"/>
      <c r="C155" s="306" t="s">
        <v>1002</v>
      </c>
      <c r="D155" s="254"/>
      <c r="E155" s="254"/>
      <c r="F155" s="307" t="s">
        <v>994</v>
      </c>
      <c r="G155" s="254"/>
      <c r="H155" s="306" t="s">
        <v>1034</v>
      </c>
      <c r="I155" s="306" t="s">
        <v>1004</v>
      </c>
      <c r="J155" s="306"/>
      <c r="K155" s="302"/>
    </row>
    <row r="156" s="1" customFormat="1" ht="15" customHeight="1">
      <c r="B156" s="279"/>
      <c r="C156" s="306" t="s">
        <v>1013</v>
      </c>
      <c r="D156" s="254"/>
      <c r="E156" s="254"/>
      <c r="F156" s="307" t="s">
        <v>1000</v>
      </c>
      <c r="G156" s="254"/>
      <c r="H156" s="306" t="s">
        <v>1034</v>
      </c>
      <c r="I156" s="306" t="s">
        <v>996</v>
      </c>
      <c r="J156" s="306">
        <v>50</v>
      </c>
      <c r="K156" s="302"/>
    </row>
    <row r="157" s="1" customFormat="1" ht="15" customHeight="1">
      <c r="B157" s="279"/>
      <c r="C157" s="306" t="s">
        <v>1021</v>
      </c>
      <c r="D157" s="254"/>
      <c r="E157" s="254"/>
      <c r="F157" s="307" t="s">
        <v>1000</v>
      </c>
      <c r="G157" s="254"/>
      <c r="H157" s="306" t="s">
        <v>1034</v>
      </c>
      <c r="I157" s="306" t="s">
        <v>996</v>
      </c>
      <c r="J157" s="306">
        <v>50</v>
      </c>
      <c r="K157" s="302"/>
    </row>
    <row r="158" s="1" customFormat="1" ht="15" customHeight="1">
      <c r="B158" s="279"/>
      <c r="C158" s="306" t="s">
        <v>1019</v>
      </c>
      <c r="D158" s="254"/>
      <c r="E158" s="254"/>
      <c r="F158" s="307" t="s">
        <v>1000</v>
      </c>
      <c r="G158" s="254"/>
      <c r="H158" s="306" t="s">
        <v>1034</v>
      </c>
      <c r="I158" s="306" t="s">
        <v>996</v>
      </c>
      <c r="J158" s="306">
        <v>50</v>
      </c>
      <c r="K158" s="302"/>
    </row>
    <row r="159" s="1" customFormat="1" ht="15" customHeight="1">
      <c r="B159" s="279"/>
      <c r="C159" s="306" t="s">
        <v>98</v>
      </c>
      <c r="D159" s="254"/>
      <c r="E159" s="254"/>
      <c r="F159" s="307" t="s">
        <v>994</v>
      </c>
      <c r="G159" s="254"/>
      <c r="H159" s="306" t="s">
        <v>1056</v>
      </c>
      <c r="I159" s="306" t="s">
        <v>996</v>
      </c>
      <c r="J159" s="306" t="s">
        <v>1057</v>
      </c>
      <c r="K159" s="302"/>
    </row>
    <row r="160" s="1" customFormat="1" ht="15" customHeight="1">
      <c r="B160" s="279"/>
      <c r="C160" s="306" t="s">
        <v>1058</v>
      </c>
      <c r="D160" s="254"/>
      <c r="E160" s="254"/>
      <c r="F160" s="307" t="s">
        <v>994</v>
      </c>
      <c r="G160" s="254"/>
      <c r="H160" s="306" t="s">
        <v>1059</v>
      </c>
      <c r="I160" s="306" t="s">
        <v>1029</v>
      </c>
      <c r="J160" s="306"/>
      <c r="K160" s="302"/>
    </row>
    <row r="161" s="1" customFormat="1" ht="15" customHeight="1">
      <c r="B161" s="308"/>
      <c r="C161" s="288"/>
      <c r="D161" s="288"/>
      <c r="E161" s="288"/>
      <c r="F161" s="288"/>
      <c r="G161" s="288"/>
      <c r="H161" s="288"/>
      <c r="I161" s="288"/>
      <c r="J161" s="288"/>
      <c r="K161" s="309"/>
    </row>
    <row r="162" s="1" customFormat="1" ht="18.75" customHeight="1">
      <c r="B162" s="290"/>
      <c r="C162" s="300"/>
      <c r="D162" s="300"/>
      <c r="E162" s="300"/>
      <c r="F162" s="310"/>
      <c r="G162" s="300"/>
      <c r="H162" s="300"/>
      <c r="I162" s="300"/>
      <c r="J162" s="300"/>
      <c r="K162" s="290"/>
    </row>
    <row r="163" s="1" customFormat="1" ht="18.75" customHeight="1">
      <c r="B163" s="262"/>
      <c r="C163" s="262"/>
      <c r="D163" s="262"/>
      <c r="E163" s="262"/>
      <c r="F163" s="262"/>
      <c r="G163" s="262"/>
      <c r="H163" s="262"/>
      <c r="I163" s="262"/>
      <c r="J163" s="262"/>
      <c r="K163" s="262"/>
    </row>
    <row r="164" s="1" customFormat="1" ht="7.5" customHeight="1">
      <c r="B164" s="241"/>
      <c r="C164" s="242"/>
      <c r="D164" s="242"/>
      <c r="E164" s="242"/>
      <c r="F164" s="242"/>
      <c r="G164" s="242"/>
      <c r="H164" s="242"/>
      <c r="I164" s="242"/>
      <c r="J164" s="242"/>
      <c r="K164" s="243"/>
    </row>
    <row r="165" s="1" customFormat="1" ht="45" customHeight="1">
      <c r="B165" s="244"/>
      <c r="C165" s="245" t="s">
        <v>1060</v>
      </c>
      <c r="D165" s="245"/>
      <c r="E165" s="245"/>
      <c r="F165" s="245"/>
      <c r="G165" s="245"/>
      <c r="H165" s="245"/>
      <c r="I165" s="245"/>
      <c r="J165" s="245"/>
      <c r="K165" s="246"/>
    </row>
    <row r="166" s="1" customFormat="1" ht="17.25" customHeight="1">
      <c r="B166" s="244"/>
      <c r="C166" s="269" t="s">
        <v>988</v>
      </c>
      <c r="D166" s="269"/>
      <c r="E166" s="269"/>
      <c r="F166" s="269" t="s">
        <v>989</v>
      </c>
      <c r="G166" s="311"/>
      <c r="H166" s="312" t="s">
        <v>54</v>
      </c>
      <c r="I166" s="312" t="s">
        <v>57</v>
      </c>
      <c r="J166" s="269" t="s">
        <v>990</v>
      </c>
      <c r="K166" s="246"/>
    </row>
    <row r="167" s="1" customFormat="1" ht="17.25" customHeight="1">
      <c r="B167" s="247"/>
      <c r="C167" s="271" t="s">
        <v>991</v>
      </c>
      <c r="D167" s="271"/>
      <c r="E167" s="271"/>
      <c r="F167" s="272" t="s">
        <v>992</v>
      </c>
      <c r="G167" s="313"/>
      <c r="H167" s="314"/>
      <c r="I167" s="314"/>
      <c r="J167" s="271" t="s">
        <v>993</v>
      </c>
      <c r="K167" s="249"/>
    </row>
    <row r="168" s="1" customFormat="1" ht="5.25" customHeight="1">
      <c r="B168" s="279"/>
      <c r="C168" s="274"/>
      <c r="D168" s="274"/>
      <c r="E168" s="274"/>
      <c r="F168" s="274"/>
      <c r="G168" s="275"/>
      <c r="H168" s="274"/>
      <c r="I168" s="274"/>
      <c r="J168" s="274"/>
      <c r="K168" s="302"/>
    </row>
    <row r="169" s="1" customFormat="1" ht="15" customHeight="1">
      <c r="B169" s="279"/>
      <c r="C169" s="254" t="s">
        <v>997</v>
      </c>
      <c r="D169" s="254"/>
      <c r="E169" s="254"/>
      <c r="F169" s="277" t="s">
        <v>994</v>
      </c>
      <c r="G169" s="254"/>
      <c r="H169" s="254" t="s">
        <v>1034</v>
      </c>
      <c r="I169" s="254" t="s">
        <v>996</v>
      </c>
      <c r="J169" s="254">
        <v>120</v>
      </c>
      <c r="K169" s="302"/>
    </row>
    <row r="170" s="1" customFormat="1" ht="15" customHeight="1">
      <c r="B170" s="279"/>
      <c r="C170" s="254" t="s">
        <v>1043</v>
      </c>
      <c r="D170" s="254"/>
      <c r="E170" s="254"/>
      <c r="F170" s="277" t="s">
        <v>994</v>
      </c>
      <c r="G170" s="254"/>
      <c r="H170" s="254" t="s">
        <v>1044</v>
      </c>
      <c r="I170" s="254" t="s">
        <v>996</v>
      </c>
      <c r="J170" s="254" t="s">
        <v>1045</v>
      </c>
      <c r="K170" s="302"/>
    </row>
    <row r="171" s="1" customFormat="1" ht="15" customHeight="1">
      <c r="B171" s="279"/>
      <c r="C171" s="254" t="s">
        <v>942</v>
      </c>
      <c r="D171" s="254"/>
      <c r="E171" s="254"/>
      <c r="F171" s="277" t="s">
        <v>994</v>
      </c>
      <c r="G171" s="254"/>
      <c r="H171" s="254" t="s">
        <v>1061</v>
      </c>
      <c r="I171" s="254" t="s">
        <v>996</v>
      </c>
      <c r="J171" s="254" t="s">
        <v>1045</v>
      </c>
      <c r="K171" s="302"/>
    </row>
    <row r="172" s="1" customFormat="1" ht="15" customHeight="1">
      <c r="B172" s="279"/>
      <c r="C172" s="254" t="s">
        <v>999</v>
      </c>
      <c r="D172" s="254"/>
      <c r="E172" s="254"/>
      <c r="F172" s="277" t="s">
        <v>1000</v>
      </c>
      <c r="G172" s="254"/>
      <c r="H172" s="254" t="s">
        <v>1061</v>
      </c>
      <c r="I172" s="254" t="s">
        <v>996</v>
      </c>
      <c r="J172" s="254">
        <v>50</v>
      </c>
      <c r="K172" s="302"/>
    </row>
    <row r="173" s="1" customFormat="1" ht="15" customHeight="1">
      <c r="B173" s="279"/>
      <c r="C173" s="254" t="s">
        <v>1002</v>
      </c>
      <c r="D173" s="254"/>
      <c r="E173" s="254"/>
      <c r="F173" s="277" t="s">
        <v>994</v>
      </c>
      <c r="G173" s="254"/>
      <c r="H173" s="254" t="s">
        <v>1061</v>
      </c>
      <c r="I173" s="254" t="s">
        <v>1004</v>
      </c>
      <c r="J173" s="254"/>
      <c r="K173" s="302"/>
    </row>
    <row r="174" s="1" customFormat="1" ht="15" customHeight="1">
      <c r="B174" s="279"/>
      <c r="C174" s="254" t="s">
        <v>1013</v>
      </c>
      <c r="D174" s="254"/>
      <c r="E174" s="254"/>
      <c r="F174" s="277" t="s">
        <v>1000</v>
      </c>
      <c r="G174" s="254"/>
      <c r="H174" s="254" t="s">
        <v>1061</v>
      </c>
      <c r="I174" s="254" t="s">
        <v>996</v>
      </c>
      <c r="J174" s="254">
        <v>50</v>
      </c>
      <c r="K174" s="302"/>
    </row>
    <row r="175" s="1" customFormat="1" ht="15" customHeight="1">
      <c r="B175" s="279"/>
      <c r="C175" s="254" t="s">
        <v>1021</v>
      </c>
      <c r="D175" s="254"/>
      <c r="E175" s="254"/>
      <c r="F175" s="277" t="s">
        <v>1000</v>
      </c>
      <c r="G175" s="254"/>
      <c r="H175" s="254" t="s">
        <v>1061</v>
      </c>
      <c r="I175" s="254" t="s">
        <v>996</v>
      </c>
      <c r="J175" s="254">
        <v>50</v>
      </c>
      <c r="K175" s="302"/>
    </row>
    <row r="176" s="1" customFormat="1" ht="15" customHeight="1">
      <c r="B176" s="279"/>
      <c r="C176" s="254" t="s">
        <v>1019</v>
      </c>
      <c r="D176" s="254"/>
      <c r="E176" s="254"/>
      <c r="F176" s="277" t="s">
        <v>1000</v>
      </c>
      <c r="G176" s="254"/>
      <c r="H176" s="254" t="s">
        <v>1061</v>
      </c>
      <c r="I176" s="254" t="s">
        <v>996</v>
      </c>
      <c r="J176" s="254">
        <v>50</v>
      </c>
      <c r="K176" s="302"/>
    </row>
    <row r="177" s="1" customFormat="1" ht="15" customHeight="1">
      <c r="B177" s="279"/>
      <c r="C177" s="254" t="s">
        <v>117</v>
      </c>
      <c r="D177" s="254"/>
      <c r="E177" s="254"/>
      <c r="F177" s="277" t="s">
        <v>994</v>
      </c>
      <c r="G177" s="254"/>
      <c r="H177" s="254" t="s">
        <v>1062</v>
      </c>
      <c r="I177" s="254" t="s">
        <v>1063</v>
      </c>
      <c r="J177" s="254"/>
      <c r="K177" s="302"/>
    </row>
    <row r="178" s="1" customFormat="1" ht="15" customHeight="1">
      <c r="B178" s="279"/>
      <c r="C178" s="254" t="s">
        <v>57</v>
      </c>
      <c r="D178" s="254"/>
      <c r="E178" s="254"/>
      <c r="F178" s="277" t="s">
        <v>994</v>
      </c>
      <c r="G178" s="254"/>
      <c r="H178" s="254" t="s">
        <v>1064</v>
      </c>
      <c r="I178" s="254" t="s">
        <v>1065</v>
      </c>
      <c r="J178" s="254">
        <v>1</v>
      </c>
      <c r="K178" s="302"/>
    </row>
    <row r="179" s="1" customFormat="1" ht="15" customHeight="1">
      <c r="B179" s="279"/>
      <c r="C179" s="254" t="s">
        <v>53</v>
      </c>
      <c r="D179" s="254"/>
      <c r="E179" s="254"/>
      <c r="F179" s="277" t="s">
        <v>994</v>
      </c>
      <c r="G179" s="254"/>
      <c r="H179" s="254" t="s">
        <v>1066</v>
      </c>
      <c r="I179" s="254" t="s">
        <v>996</v>
      </c>
      <c r="J179" s="254">
        <v>20</v>
      </c>
      <c r="K179" s="302"/>
    </row>
    <row r="180" s="1" customFormat="1" ht="15" customHeight="1">
      <c r="B180" s="279"/>
      <c r="C180" s="254" t="s">
        <v>54</v>
      </c>
      <c r="D180" s="254"/>
      <c r="E180" s="254"/>
      <c r="F180" s="277" t="s">
        <v>994</v>
      </c>
      <c r="G180" s="254"/>
      <c r="H180" s="254" t="s">
        <v>1067</v>
      </c>
      <c r="I180" s="254" t="s">
        <v>996</v>
      </c>
      <c r="J180" s="254">
        <v>255</v>
      </c>
      <c r="K180" s="302"/>
    </row>
    <row r="181" s="1" customFormat="1" ht="15" customHeight="1">
      <c r="B181" s="279"/>
      <c r="C181" s="254" t="s">
        <v>118</v>
      </c>
      <c r="D181" s="254"/>
      <c r="E181" s="254"/>
      <c r="F181" s="277" t="s">
        <v>994</v>
      </c>
      <c r="G181" s="254"/>
      <c r="H181" s="254" t="s">
        <v>958</v>
      </c>
      <c r="I181" s="254" t="s">
        <v>996</v>
      </c>
      <c r="J181" s="254">
        <v>10</v>
      </c>
      <c r="K181" s="302"/>
    </row>
    <row r="182" s="1" customFormat="1" ht="15" customHeight="1">
      <c r="B182" s="279"/>
      <c r="C182" s="254" t="s">
        <v>119</v>
      </c>
      <c r="D182" s="254"/>
      <c r="E182" s="254"/>
      <c r="F182" s="277" t="s">
        <v>994</v>
      </c>
      <c r="G182" s="254"/>
      <c r="H182" s="254" t="s">
        <v>1068</v>
      </c>
      <c r="I182" s="254" t="s">
        <v>1029</v>
      </c>
      <c r="J182" s="254"/>
      <c r="K182" s="302"/>
    </row>
    <row r="183" s="1" customFormat="1" ht="15" customHeight="1">
      <c r="B183" s="279"/>
      <c r="C183" s="254" t="s">
        <v>1069</v>
      </c>
      <c r="D183" s="254"/>
      <c r="E183" s="254"/>
      <c r="F183" s="277" t="s">
        <v>994</v>
      </c>
      <c r="G183" s="254"/>
      <c r="H183" s="254" t="s">
        <v>1070</v>
      </c>
      <c r="I183" s="254" t="s">
        <v>1029</v>
      </c>
      <c r="J183" s="254"/>
      <c r="K183" s="302"/>
    </row>
    <row r="184" s="1" customFormat="1" ht="15" customHeight="1">
      <c r="B184" s="279"/>
      <c r="C184" s="254" t="s">
        <v>1058</v>
      </c>
      <c r="D184" s="254"/>
      <c r="E184" s="254"/>
      <c r="F184" s="277" t="s">
        <v>994</v>
      </c>
      <c r="G184" s="254"/>
      <c r="H184" s="254" t="s">
        <v>1071</v>
      </c>
      <c r="I184" s="254" t="s">
        <v>1029</v>
      </c>
      <c r="J184" s="254"/>
      <c r="K184" s="302"/>
    </row>
    <row r="185" s="1" customFormat="1" ht="15" customHeight="1">
      <c r="B185" s="279"/>
      <c r="C185" s="254" t="s">
        <v>121</v>
      </c>
      <c r="D185" s="254"/>
      <c r="E185" s="254"/>
      <c r="F185" s="277" t="s">
        <v>1000</v>
      </c>
      <c r="G185" s="254"/>
      <c r="H185" s="254" t="s">
        <v>1072</v>
      </c>
      <c r="I185" s="254" t="s">
        <v>996</v>
      </c>
      <c r="J185" s="254">
        <v>50</v>
      </c>
      <c r="K185" s="302"/>
    </row>
    <row r="186" s="1" customFormat="1" ht="15" customHeight="1">
      <c r="B186" s="279"/>
      <c r="C186" s="254" t="s">
        <v>1073</v>
      </c>
      <c r="D186" s="254"/>
      <c r="E186" s="254"/>
      <c r="F186" s="277" t="s">
        <v>1000</v>
      </c>
      <c r="G186" s="254"/>
      <c r="H186" s="254" t="s">
        <v>1074</v>
      </c>
      <c r="I186" s="254" t="s">
        <v>1075</v>
      </c>
      <c r="J186" s="254"/>
      <c r="K186" s="302"/>
    </row>
    <row r="187" s="1" customFormat="1" ht="15" customHeight="1">
      <c r="B187" s="279"/>
      <c r="C187" s="254" t="s">
        <v>1076</v>
      </c>
      <c r="D187" s="254"/>
      <c r="E187" s="254"/>
      <c r="F187" s="277" t="s">
        <v>1000</v>
      </c>
      <c r="G187" s="254"/>
      <c r="H187" s="254" t="s">
        <v>1077</v>
      </c>
      <c r="I187" s="254" t="s">
        <v>1075</v>
      </c>
      <c r="J187" s="254"/>
      <c r="K187" s="302"/>
    </row>
    <row r="188" s="1" customFormat="1" ht="15" customHeight="1">
      <c r="B188" s="279"/>
      <c r="C188" s="254" t="s">
        <v>1078</v>
      </c>
      <c r="D188" s="254"/>
      <c r="E188" s="254"/>
      <c r="F188" s="277" t="s">
        <v>1000</v>
      </c>
      <c r="G188" s="254"/>
      <c r="H188" s="254" t="s">
        <v>1079</v>
      </c>
      <c r="I188" s="254" t="s">
        <v>1075</v>
      </c>
      <c r="J188" s="254"/>
      <c r="K188" s="302"/>
    </row>
    <row r="189" s="1" customFormat="1" ht="15" customHeight="1">
      <c r="B189" s="279"/>
      <c r="C189" s="315" t="s">
        <v>1080</v>
      </c>
      <c r="D189" s="254"/>
      <c r="E189" s="254"/>
      <c r="F189" s="277" t="s">
        <v>1000</v>
      </c>
      <c r="G189" s="254"/>
      <c r="H189" s="254" t="s">
        <v>1081</v>
      </c>
      <c r="I189" s="254" t="s">
        <v>1082</v>
      </c>
      <c r="J189" s="316" t="s">
        <v>1083</v>
      </c>
      <c r="K189" s="302"/>
    </row>
    <row r="190" s="18" customFormat="1" ht="15" customHeight="1">
      <c r="B190" s="317"/>
      <c r="C190" s="318" t="s">
        <v>1084</v>
      </c>
      <c r="D190" s="319"/>
      <c r="E190" s="319"/>
      <c r="F190" s="320" t="s">
        <v>1000</v>
      </c>
      <c r="G190" s="319"/>
      <c r="H190" s="319" t="s">
        <v>1085</v>
      </c>
      <c r="I190" s="319" t="s">
        <v>1082</v>
      </c>
      <c r="J190" s="321" t="s">
        <v>1083</v>
      </c>
      <c r="K190" s="322"/>
    </row>
    <row r="191" s="1" customFormat="1" ht="15" customHeight="1">
      <c r="B191" s="279"/>
      <c r="C191" s="315" t="s">
        <v>42</v>
      </c>
      <c r="D191" s="254"/>
      <c r="E191" s="254"/>
      <c r="F191" s="277" t="s">
        <v>994</v>
      </c>
      <c r="G191" s="254"/>
      <c r="H191" s="251" t="s">
        <v>1086</v>
      </c>
      <c r="I191" s="254" t="s">
        <v>1087</v>
      </c>
      <c r="J191" s="254"/>
      <c r="K191" s="302"/>
    </row>
    <row r="192" s="1" customFormat="1" ht="15" customHeight="1">
      <c r="B192" s="279"/>
      <c r="C192" s="315" t="s">
        <v>1088</v>
      </c>
      <c r="D192" s="254"/>
      <c r="E192" s="254"/>
      <c r="F192" s="277" t="s">
        <v>994</v>
      </c>
      <c r="G192" s="254"/>
      <c r="H192" s="254" t="s">
        <v>1089</v>
      </c>
      <c r="I192" s="254" t="s">
        <v>1029</v>
      </c>
      <c r="J192" s="254"/>
      <c r="K192" s="302"/>
    </row>
    <row r="193" s="1" customFormat="1" ht="15" customHeight="1">
      <c r="B193" s="279"/>
      <c r="C193" s="315" t="s">
        <v>1090</v>
      </c>
      <c r="D193" s="254"/>
      <c r="E193" s="254"/>
      <c r="F193" s="277" t="s">
        <v>994</v>
      </c>
      <c r="G193" s="254"/>
      <c r="H193" s="254" t="s">
        <v>1091</v>
      </c>
      <c r="I193" s="254" t="s">
        <v>1029</v>
      </c>
      <c r="J193" s="254"/>
      <c r="K193" s="302"/>
    </row>
    <row r="194" s="1" customFormat="1" ht="15" customHeight="1">
      <c r="B194" s="279"/>
      <c r="C194" s="315" t="s">
        <v>1092</v>
      </c>
      <c r="D194" s="254"/>
      <c r="E194" s="254"/>
      <c r="F194" s="277" t="s">
        <v>1000</v>
      </c>
      <c r="G194" s="254"/>
      <c r="H194" s="254" t="s">
        <v>1093</v>
      </c>
      <c r="I194" s="254" t="s">
        <v>1029</v>
      </c>
      <c r="J194" s="254"/>
      <c r="K194" s="302"/>
    </row>
    <row r="195" s="1" customFormat="1" ht="15" customHeight="1">
      <c r="B195" s="308"/>
      <c r="C195" s="323"/>
      <c r="D195" s="288"/>
      <c r="E195" s="288"/>
      <c r="F195" s="288"/>
      <c r="G195" s="288"/>
      <c r="H195" s="288"/>
      <c r="I195" s="288"/>
      <c r="J195" s="288"/>
      <c r="K195" s="309"/>
    </row>
    <row r="196" s="1" customFormat="1" ht="18.75" customHeight="1">
      <c r="B196" s="290"/>
      <c r="C196" s="300"/>
      <c r="D196" s="300"/>
      <c r="E196" s="300"/>
      <c r="F196" s="310"/>
      <c r="G196" s="300"/>
      <c r="H196" s="300"/>
      <c r="I196" s="300"/>
      <c r="J196" s="300"/>
      <c r="K196" s="290"/>
    </row>
    <row r="197" s="1" customFormat="1" ht="18.75" customHeight="1">
      <c r="B197" s="290"/>
      <c r="C197" s="300"/>
      <c r="D197" s="300"/>
      <c r="E197" s="300"/>
      <c r="F197" s="310"/>
      <c r="G197" s="300"/>
      <c r="H197" s="300"/>
      <c r="I197" s="300"/>
      <c r="J197" s="300"/>
      <c r="K197" s="290"/>
    </row>
    <row r="198" s="1" customFormat="1" ht="18.75" customHeight="1">
      <c r="B198" s="262"/>
      <c r="C198" s="262"/>
      <c r="D198" s="262"/>
      <c r="E198" s="262"/>
      <c r="F198" s="262"/>
      <c r="G198" s="262"/>
      <c r="H198" s="262"/>
      <c r="I198" s="262"/>
      <c r="J198" s="262"/>
      <c r="K198" s="262"/>
    </row>
    <row r="199" s="1" customFormat="1" ht="13.5">
      <c r="B199" s="241"/>
      <c r="C199" s="242"/>
      <c r="D199" s="242"/>
      <c r="E199" s="242"/>
      <c r="F199" s="242"/>
      <c r="G199" s="242"/>
      <c r="H199" s="242"/>
      <c r="I199" s="242"/>
      <c r="J199" s="242"/>
      <c r="K199" s="243"/>
    </row>
    <row r="200" s="1" customFormat="1" ht="21">
      <c r="B200" s="244"/>
      <c r="C200" s="245" t="s">
        <v>1094</v>
      </c>
      <c r="D200" s="245"/>
      <c r="E200" s="245"/>
      <c r="F200" s="245"/>
      <c r="G200" s="245"/>
      <c r="H200" s="245"/>
      <c r="I200" s="245"/>
      <c r="J200" s="245"/>
      <c r="K200" s="246"/>
    </row>
    <row r="201" s="1" customFormat="1" ht="25.5" customHeight="1">
      <c r="B201" s="244"/>
      <c r="C201" s="324" t="s">
        <v>1095</v>
      </c>
      <c r="D201" s="324"/>
      <c r="E201" s="324"/>
      <c r="F201" s="324" t="s">
        <v>1096</v>
      </c>
      <c r="G201" s="325"/>
      <c r="H201" s="324" t="s">
        <v>1097</v>
      </c>
      <c r="I201" s="324"/>
      <c r="J201" s="324"/>
      <c r="K201" s="246"/>
    </row>
    <row r="202" s="1" customFormat="1" ht="5.25" customHeight="1">
      <c r="B202" s="279"/>
      <c r="C202" s="274"/>
      <c r="D202" s="274"/>
      <c r="E202" s="274"/>
      <c r="F202" s="274"/>
      <c r="G202" s="300"/>
      <c r="H202" s="274"/>
      <c r="I202" s="274"/>
      <c r="J202" s="274"/>
      <c r="K202" s="302"/>
    </row>
    <row r="203" s="1" customFormat="1" ht="15" customHeight="1">
      <c r="B203" s="279"/>
      <c r="C203" s="254" t="s">
        <v>1087</v>
      </c>
      <c r="D203" s="254"/>
      <c r="E203" s="254"/>
      <c r="F203" s="277" t="s">
        <v>43</v>
      </c>
      <c r="G203" s="254"/>
      <c r="H203" s="254" t="s">
        <v>1098</v>
      </c>
      <c r="I203" s="254"/>
      <c r="J203" s="254"/>
      <c r="K203" s="302"/>
    </row>
    <row r="204" s="1" customFormat="1" ht="15" customHeight="1">
      <c r="B204" s="279"/>
      <c r="C204" s="254"/>
      <c r="D204" s="254"/>
      <c r="E204" s="254"/>
      <c r="F204" s="277" t="s">
        <v>44</v>
      </c>
      <c r="G204" s="254"/>
      <c r="H204" s="254" t="s">
        <v>1099</v>
      </c>
      <c r="I204" s="254"/>
      <c r="J204" s="254"/>
      <c r="K204" s="302"/>
    </row>
    <row r="205" s="1" customFormat="1" ht="15" customHeight="1">
      <c r="B205" s="279"/>
      <c r="C205" s="254"/>
      <c r="D205" s="254"/>
      <c r="E205" s="254"/>
      <c r="F205" s="277" t="s">
        <v>47</v>
      </c>
      <c r="G205" s="254"/>
      <c r="H205" s="254" t="s">
        <v>1100</v>
      </c>
      <c r="I205" s="254"/>
      <c r="J205" s="254"/>
      <c r="K205" s="302"/>
    </row>
    <row r="206" s="1" customFormat="1" ht="15" customHeight="1">
      <c r="B206" s="279"/>
      <c r="C206" s="254"/>
      <c r="D206" s="254"/>
      <c r="E206" s="254"/>
      <c r="F206" s="277" t="s">
        <v>45</v>
      </c>
      <c r="G206" s="254"/>
      <c r="H206" s="254" t="s">
        <v>1101</v>
      </c>
      <c r="I206" s="254"/>
      <c r="J206" s="254"/>
      <c r="K206" s="302"/>
    </row>
    <row r="207" s="1" customFormat="1" ht="15" customHeight="1">
      <c r="B207" s="279"/>
      <c r="C207" s="254"/>
      <c r="D207" s="254"/>
      <c r="E207" s="254"/>
      <c r="F207" s="277" t="s">
        <v>46</v>
      </c>
      <c r="G207" s="254"/>
      <c r="H207" s="254" t="s">
        <v>1102</v>
      </c>
      <c r="I207" s="254"/>
      <c r="J207" s="254"/>
      <c r="K207" s="302"/>
    </row>
    <row r="208" s="1" customFormat="1" ht="15" customHeight="1">
      <c r="B208" s="279"/>
      <c r="C208" s="254"/>
      <c r="D208" s="254"/>
      <c r="E208" s="254"/>
      <c r="F208" s="277"/>
      <c r="G208" s="254"/>
      <c r="H208" s="254"/>
      <c r="I208" s="254"/>
      <c r="J208" s="254"/>
      <c r="K208" s="302"/>
    </row>
    <row r="209" s="1" customFormat="1" ht="15" customHeight="1">
      <c r="B209" s="279"/>
      <c r="C209" s="254" t="s">
        <v>1041</v>
      </c>
      <c r="D209" s="254"/>
      <c r="E209" s="254"/>
      <c r="F209" s="277" t="s">
        <v>79</v>
      </c>
      <c r="G209" s="254"/>
      <c r="H209" s="254" t="s">
        <v>1103</v>
      </c>
      <c r="I209" s="254"/>
      <c r="J209" s="254"/>
      <c r="K209" s="302"/>
    </row>
    <row r="210" s="1" customFormat="1" ht="15" customHeight="1">
      <c r="B210" s="279"/>
      <c r="C210" s="254"/>
      <c r="D210" s="254"/>
      <c r="E210" s="254"/>
      <c r="F210" s="277" t="s">
        <v>936</v>
      </c>
      <c r="G210" s="254"/>
      <c r="H210" s="254" t="s">
        <v>937</v>
      </c>
      <c r="I210" s="254"/>
      <c r="J210" s="254"/>
      <c r="K210" s="302"/>
    </row>
    <row r="211" s="1" customFormat="1" ht="15" customHeight="1">
      <c r="B211" s="279"/>
      <c r="C211" s="254"/>
      <c r="D211" s="254"/>
      <c r="E211" s="254"/>
      <c r="F211" s="277" t="s">
        <v>934</v>
      </c>
      <c r="G211" s="254"/>
      <c r="H211" s="254" t="s">
        <v>1104</v>
      </c>
      <c r="I211" s="254"/>
      <c r="J211" s="254"/>
      <c r="K211" s="302"/>
    </row>
    <row r="212" s="1" customFormat="1" ht="15" customHeight="1">
      <c r="B212" s="326"/>
      <c r="C212" s="254"/>
      <c r="D212" s="254"/>
      <c r="E212" s="254"/>
      <c r="F212" s="277" t="s">
        <v>938</v>
      </c>
      <c r="G212" s="315"/>
      <c r="H212" s="306" t="s">
        <v>939</v>
      </c>
      <c r="I212" s="306"/>
      <c r="J212" s="306"/>
      <c r="K212" s="327"/>
    </row>
    <row r="213" s="1" customFormat="1" ht="15" customHeight="1">
      <c r="B213" s="326"/>
      <c r="C213" s="254"/>
      <c r="D213" s="254"/>
      <c r="E213" s="254"/>
      <c r="F213" s="277" t="s">
        <v>940</v>
      </c>
      <c r="G213" s="315"/>
      <c r="H213" s="306" t="s">
        <v>1105</v>
      </c>
      <c r="I213" s="306"/>
      <c r="J213" s="306"/>
      <c r="K213" s="327"/>
    </row>
    <row r="214" s="1" customFormat="1" ht="15" customHeight="1">
      <c r="B214" s="326"/>
      <c r="C214" s="254"/>
      <c r="D214" s="254"/>
      <c r="E214" s="254"/>
      <c r="F214" s="277"/>
      <c r="G214" s="315"/>
      <c r="H214" s="306"/>
      <c r="I214" s="306"/>
      <c r="J214" s="306"/>
      <c r="K214" s="327"/>
    </row>
    <row r="215" s="1" customFormat="1" ht="15" customHeight="1">
      <c r="B215" s="326"/>
      <c r="C215" s="254" t="s">
        <v>1065</v>
      </c>
      <c r="D215" s="254"/>
      <c r="E215" s="254"/>
      <c r="F215" s="277">
        <v>1</v>
      </c>
      <c r="G215" s="315"/>
      <c r="H215" s="306" t="s">
        <v>1106</v>
      </c>
      <c r="I215" s="306"/>
      <c r="J215" s="306"/>
      <c r="K215" s="327"/>
    </row>
    <row r="216" s="1" customFormat="1" ht="15" customHeight="1">
      <c r="B216" s="326"/>
      <c r="C216" s="254"/>
      <c r="D216" s="254"/>
      <c r="E216" s="254"/>
      <c r="F216" s="277">
        <v>2</v>
      </c>
      <c r="G216" s="315"/>
      <c r="H216" s="306" t="s">
        <v>1107</v>
      </c>
      <c r="I216" s="306"/>
      <c r="J216" s="306"/>
      <c r="K216" s="327"/>
    </row>
    <row r="217" s="1" customFormat="1" ht="15" customHeight="1">
      <c r="B217" s="326"/>
      <c r="C217" s="254"/>
      <c r="D217" s="254"/>
      <c r="E217" s="254"/>
      <c r="F217" s="277">
        <v>3</v>
      </c>
      <c r="G217" s="315"/>
      <c r="H217" s="306" t="s">
        <v>1108</v>
      </c>
      <c r="I217" s="306"/>
      <c r="J217" s="306"/>
      <c r="K217" s="327"/>
    </row>
    <row r="218" s="1" customFormat="1" ht="15" customHeight="1">
      <c r="B218" s="326"/>
      <c r="C218" s="254"/>
      <c r="D218" s="254"/>
      <c r="E218" s="254"/>
      <c r="F218" s="277">
        <v>4</v>
      </c>
      <c r="G218" s="315"/>
      <c r="H218" s="306" t="s">
        <v>1109</v>
      </c>
      <c r="I218" s="306"/>
      <c r="J218" s="306"/>
      <c r="K218" s="327"/>
    </row>
    <row r="219" s="1" customFormat="1" ht="12.75" customHeight="1">
      <c r="B219" s="328"/>
      <c r="C219" s="329"/>
      <c r="D219" s="329"/>
      <c r="E219" s="329"/>
      <c r="F219" s="329"/>
      <c r="G219" s="329"/>
      <c r="H219" s="329"/>
      <c r="I219" s="329"/>
      <c r="J219" s="329"/>
      <c r="K219" s="330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Marie Puhačová</dc:creator>
  <cp:lastModifiedBy>Marie Puhačová</cp:lastModifiedBy>
  <dcterms:created xsi:type="dcterms:W3CDTF">2025-02-25T13:42:28Z</dcterms:created>
  <dcterms:modified xsi:type="dcterms:W3CDTF">2025-02-25T13:42:32Z</dcterms:modified>
</cp:coreProperties>
</file>